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BB4AFD32-4710-4420-94BC-E55D5AC862D2}" xr6:coauthVersionLast="47" xr6:coauthVersionMax="47" xr10:uidLastSave="{00000000-0000-0000-0000-000000000000}"/>
  <bookViews>
    <workbookView xWindow="7125" yWindow="1800" windowWidth="28800" windowHeight="15345" xr2:uid="{239FC575-F1A8-4ED8-BD24-109EDAF326E6}"/>
  </bookViews>
  <sheets>
    <sheet name="Biologie" sheetId="1" r:id="rId1"/>
  </sheets>
  <definedNames>
    <definedName name="_xlnm.Print_Titles" localSheetId="0">Biologie!$1:$1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46" i="1" l="1"/>
  <c r="G862" i="1"/>
  <c r="G870" i="1"/>
  <c r="G878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3" i="1"/>
  <c r="G864" i="1"/>
  <c r="G865" i="1"/>
  <c r="G866" i="1"/>
  <c r="G867" i="1"/>
  <c r="G868" i="1"/>
  <c r="G869" i="1"/>
  <c r="G871" i="1"/>
  <c r="G872" i="1"/>
  <c r="G873" i="1"/>
  <c r="G874" i="1"/>
  <c r="G875" i="1"/>
  <c r="G876" i="1"/>
  <c r="G877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165" i="1"/>
  <c r="G166" i="1"/>
  <c r="G167" i="1"/>
  <c r="G168" i="1"/>
  <c r="G169" i="1"/>
  <c r="G170" i="1"/>
  <c r="G171" i="1"/>
  <c r="G172" i="1"/>
  <c r="G17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0" i="1"/>
  <c r="I430" i="1"/>
  <c r="H431" i="1"/>
  <c r="I431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46" i="1"/>
  <c r="I446" i="1"/>
  <c r="H447" i="1"/>
  <c r="I447" i="1"/>
  <c r="H448" i="1"/>
  <c r="I448" i="1"/>
  <c r="H449" i="1"/>
  <c r="I449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0" i="1"/>
  <c r="I460" i="1"/>
  <c r="H461" i="1"/>
  <c r="I461" i="1"/>
  <c r="H462" i="1"/>
  <c r="I462" i="1"/>
  <c r="H463" i="1"/>
  <c r="I463" i="1"/>
  <c r="H464" i="1"/>
  <c r="I464" i="1"/>
  <c r="H465" i="1"/>
  <c r="I465" i="1"/>
  <c r="H466" i="1"/>
  <c r="I466" i="1"/>
  <c r="H467" i="1"/>
  <c r="I467" i="1"/>
  <c r="H468" i="1"/>
  <c r="I468" i="1"/>
  <c r="H469" i="1"/>
  <c r="I469" i="1"/>
  <c r="H470" i="1"/>
  <c r="I470" i="1"/>
  <c r="H471" i="1"/>
  <c r="I471" i="1"/>
  <c r="H472" i="1"/>
  <c r="I472" i="1"/>
  <c r="H473" i="1"/>
  <c r="I473" i="1"/>
  <c r="H474" i="1"/>
  <c r="I474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2" i="1"/>
  <c r="I512" i="1"/>
  <c r="H513" i="1"/>
  <c r="I513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0" i="1"/>
  <c r="I530" i="1"/>
  <c r="H531" i="1"/>
  <c r="I531" i="1"/>
  <c r="H532" i="1"/>
  <c r="I532" i="1"/>
  <c r="H533" i="1"/>
  <c r="I533" i="1"/>
  <c r="H534" i="1"/>
  <c r="I534" i="1"/>
  <c r="H535" i="1"/>
  <c r="I535" i="1"/>
  <c r="H536" i="1"/>
  <c r="I536" i="1"/>
  <c r="H537" i="1"/>
  <c r="I537" i="1"/>
  <c r="H538" i="1"/>
  <c r="I538" i="1"/>
  <c r="H539" i="1"/>
  <c r="I539" i="1"/>
  <c r="H540" i="1"/>
  <c r="I540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/>
  <c r="H554" i="1"/>
  <c r="I554" i="1"/>
  <c r="H555" i="1"/>
  <c r="I555" i="1"/>
  <c r="H556" i="1"/>
  <c r="I556" i="1"/>
  <c r="H557" i="1"/>
  <c r="I557" i="1"/>
  <c r="H558" i="1"/>
  <c r="I558" i="1"/>
  <c r="H559" i="1"/>
  <c r="I559" i="1"/>
  <c r="H560" i="1"/>
  <c r="I560" i="1"/>
  <c r="H561" i="1"/>
  <c r="I561" i="1"/>
  <c r="H562" i="1"/>
  <c r="I562" i="1"/>
  <c r="H563" i="1"/>
  <c r="I563" i="1"/>
  <c r="H564" i="1"/>
  <c r="I564" i="1"/>
  <c r="H565" i="1"/>
  <c r="I565" i="1"/>
  <c r="H566" i="1"/>
  <c r="I566" i="1"/>
  <c r="H567" i="1"/>
  <c r="I567" i="1"/>
  <c r="H568" i="1"/>
  <c r="I568" i="1"/>
  <c r="H569" i="1"/>
  <c r="I569" i="1"/>
  <c r="H570" i="1"/>
  <c r="I570" i="1"/>
  <c r="H571" i="1"/>
  <c r="I571" i="1"/>
  <c r="H572" i="1"/>
  <c r="I572" i="1"/>
  <c r="H573" i="1"/>
  <c r="I573" i="1"/>
  <c r="H574" i="1"/>
  <c r="I574" i="1"/>
  <c r="H575" i="1"/>
  <c r="I575" i="1"/>
  <c r="H576" i="1"/>
  <c r="I576" i="1"/>
  <c r="H577" i="1"/>
  <c r="I577" i="1"/>
  <c r="H578" i="1"/>
  <c r="I578" i="1"/>
  <c r="H579" i="1"/>
  <c r="I579" i="1"/>
  <c r="H580" i="1"/>
  <c r="I580" i="1"/>
  <c r="H581" i="1"/>
  <c r="I581" i="1"/>
  <c r="H582" i="1"/>
  <c r="I582" i="1"/>
  <c r="H583" i="1"/>
  <c r="I583" i="1"/>
  <c r="H584" i="1"/>
  <c r="I584" i="1"/>
  <c r="H585" i="1"/>
  <c r="I585" i="1"/>
  <c r="H586" i="1"/>
  <c r="I586" i="1"/>
  <c r="H587" i="1"/>
  <c r="I587" i="1"/>
  <c r="H588" i="1"/>
  <c r="I588" i="1"/>
  <c r="H589" i="1"/>
  <c r="I589" i="1"/>
  <c r="H590" i="1"/>
  <c r="I590" i="1"/>
  <c r="H591" i="1"/>
  <c r="I591" i="1"/>
  <c r="H592" i="1"/>
  <c r="I592" i="1"/>
  <c r="H593" i="1"/>
  <c r="I593" i="1"/>
  <c r="H594" i="1"/>
  <c r="I594" i="1"/>
  <c r="H595" i="1"/>
  <c r="I595" i="1"/>
  <c r="H596" i="1"/>
  <c r="I596" i="1"/>
  <c r="H597" i="1"/>
  <c r="I597" i="1"/>
  <c r="H598" i="1"/>
  <c r="I598" i="1"/>
  <c r="H599" i="1"/>
  <c r="I599" i="1"/>
  <c r="H600" i="1"/>
  <c r="I600" i="1"/>
  <c r="H601" i="1"/>
  <c r="I601" i="1"/>
  <c r="H602" i="1"/>
  <c r="I602" i="1"/>
  <c r="H603" i="1"/>
  <c r="I603" i="1"/>
  <c r="H604" i="1"/>
  <c r="I604" i="1"/>
  <c r="H605" i="1"/>
  <c r="I605" i="1"/>
  <c r="H606" i="1"/>
  <c r="I606" i="1"/>
  <c r="H607" i="1"/>
  <c r="I607" i="1"/>
  <c r="H608" i="1"/>
  <c r="I608" i="1"/>
  <c r="H609" i="1"/>
  <c r="I609" i="1"/>
  <c r="H610" i="1"/>
  <c r="I610" i="1"/>
  <c r="H611" i="1"/>
  <c r="I611" i="1"/>
  <c r="H612" i="1"/>
  <c r="I612" i="1"/>
  <c r="H613" i="1"/>
  <c r="I613" i="1"/>
  <c r="H614" i="1"/>
  <c r="I614" i="1"/>
  <c r="H615" i="1"/>
  <c r="I615" i="1"/>
  <c r="H616" i="1"/>
  <c r="I616" i="1"/>
  <c r="H617" i="1"/>
  <c r="I617" i="1"/>
  <c r="H618" i="1"/>
  <c r="I618" i="1"/>
  <c r="H619" i="1"/>
  <c r="I619" i="1"/>
  <c r="H620" i="1"/>
  <c r="I620" i="1"/>
  <c r="H621" i="1"/>
  <c r="I621" i="1"/>
  <c r="H622" i="1"/>
  <c r="I622" i="1"/>
  <c r="H623" i="1"/>
  <c r="I623" i="1"/>
  <c r="H624" i="1"/>
  <c r="I624" i="1"/>
  <c r="H625" i="1"/>
  <c r="I625" i="1"/>
  <c r="H626" i="1"/>
  <c r="I626" i="1"/>
  <c r="H627" i="1"/>
  <c r="I627" i="1"/>
  <c r="H628" i="1"/>
  <c r="I628" i="1"/>
  <c r="H629" i="1"/>
  <c r="I629" i="1"/>
  <c r="H630" i="1"/>
  <c r="I630" i="1"/>
  <c r="H631" i="1"/>
  <c r="I631" i="1"/>
  <c r="H632" i="1"/>
  <c r="I632" i="1"/>
  <c r="H633" i="1"/>
  <c r="I633" i="1"/>
  <c r="H634" i="1"/>
  <c r="I634" i="1"/>
  <c r="H635" i="1"/>
  <c r="I635" i="1"/>
  <c r="H636" i="1"/>
  <c r="I636" i="1"/>
  <c r="H637" i="1"/>
  <c r="I637" i="1"/>
  <c r="H638" i="1"/>
  <c r="I638" i="1"/>
  <c r="H639" i="1"/>
  <c r="I639" i="1"/>
  <c r="H640" i="1"/>
  <c r="I640" i="1"/>
  <c r="H641" i="1"/>
  <c r="I641" i="1"/>
  <c r="H642" i="1"/>
  <c r="I642" i="1"/>
  <c r="H643" i="1"/>
  <c r="I643" i="1"/>
  <c r="H644" i="1"/>
  <c r="I644" i="1"/>
  <c r="H645" i="1"/>
  <c r="I645" i="1"/>
  <c r="H646" i="1"/>
  <c r="I646" i="1"/>
  <c r="H647" i="1"/>
  <c r="I647" i="1"/>
  <c r="H648" i="1"/>
  <c r="I648" i="1"/>
  <c r="H649" i="1"/>
  <c r="I649" i="1"/>
  <c r="H650" i="1"/>
  <c r="I650" i="1"/>
  <c r="H651" i="1"/>
  <c r="I651" i="1"/>
  <c r="H652" i="1"/>
  <c r="I652" i="1"/>
  <c r="H653" i="1"/>
  <c r="I653" i="1"/>
  <c r="H654" i="1"/>
  <c r="I654" i="1"/>
  <c r="H655" i="1"/>
  <c r="I655" i="1"/>
  <c r="H656" i="1"/>
  <c r="I656" i="1"/>
  <c r="H657" i="1"/>
  <c r="I657" i="1"/>
  <c r="H658" i="1"/>
  <c r="I658" i="1"/>
  <c r="H659" i="1"/>
  <c r="I659" i="1"/>
  <c r="H660" i="1"/>
  <c r="I660" i="1"/>
  <c r="H661" i="1"/>
  <c r="I661" i="1"/>
  <c r="H662" i="1"/>
  <c r="I662" i="1"/>
  <c r="H663" i="1"/>
  <c r="I663" i="1"/>
  <c r="H664" i="1"/>
  <c r="I664" i="1"/>
  <c r="H665" i="1"/>
  <c r="I665" i="1"/>
  <c r="H666" i="1"/>
  <c r="I666" i="1"/>
  <c r="H667" i="1"/>
  <c r="I667" i="1"/>
  <c r="H668" i="1"/>
  <c r="I668" i="1"/>
  <c r="H669" i="1"/>
  <c r="I669" i="1"/>
  <c r="H670" i="1"/>
  <c r="I670" i="1"/>
  <c r="H671" i="1"/>
  <c r="I671" i="1"/>
  <c r="H672" i="1"/>
  <c r="I672" i="1"/>
  <c r="H673" i="1"/>
  <c r="I673" i="1"/>
  <c r="H674" i="1"/>
  <c r="I674" i="1"/>
  <c r="H675" i="1"/>
  <c r="I675" i="1"/>
  <c r="H676" i="1"/>
  <c r="I676" i="1"/>
  <c r="H677" i="1"/>
  <c r="I677" i="1"/>
  <c r="H678" i="1"/>
  <c r="I678" i="1"/>
  <c r="H679" i="1"/>
  <c r="I679" i="1"/>
  <c r="H680" i="1"/>
  <c r="I680" i="1"/>
  <c r="H681" i="1"/>
  <c r="I681" i="1"/>
  <c r="H682" i="1"/>
  <c r="I682" i="1"/>
  <c r="H683" i="1"/>
  <c r="I683" i="1"/>
  <c r="H684" i="1"/>
  <c r="I684" i="1"/>
  <c r="H685" i="1"/>
  <c r="I685" i="1"/>
  <c r="H686" i="1"/>
  <c r="I686" i="1"/>
  <c r="H687" i="1"/>
  <c r="I687" i="1"/>
  <c r="H688" i="1"/>
  <c r="I688" i="1"/>
  <c r="H689" i="1"/>
  <c r="I689" i="1"/>
  <c r="H690" i="1"/>
  <c r="I690" i="1"/>
  <c r="H691" i="1"/>
  <c r="I691" i="1"/>
  <c r="H692" i="1"/>
  <c r="I692" i="1"/>
  <c r="H693" i="1"/>
  <c r="I693" i="1"/>
  <c r="H694" i="1"/>
  <c r="I694" i="1"/>
  <c r="H695" i="1"/>
  <c r="I695" i="1"/>
  <c r="H696" i="1"/>
  <c r="I696" i="1"/>
  <c r="H697" i="1"/>
  <c r="I697" i="1"/>
  <c r="H698" i="1"/>
  <c r="I698" i="1"/>
  <c r="H699" i="1"/>
  <c r="I699" i="1"/>
  <c r="H700" i="1"/>
  <c r="I700" i="1"/>
  <c r="H701" i="1"/>
  <c r="I701" i="1"/>
  <c r="H702" i="1"/>
  <c r="I702" i="1"/>
  <c r="H703" i="1"/>
  <c r="I703" i="1"/>
  <c r="H704" i="1"/>
  <c r="I704" i="1"/>
  <c r="H705" i="1"/>
  <c r="I705" i="1"/>
  <c r="H706" i="1"/>
  <c r="I706" i="1"/>
  <c r="H707" i="1"/>
  <c r="I707" i="1"/>
  <c r="H708" i="1"/>
  <c r="I708" i="1"/>
  <c r="H709" i="1"/>
  <c r="I709" i="1"/>
  <c r="H710" i="1"/>
  <c r="I710" i="1"/>
  <c r="H711" i="1"/>
  <c r="I711" i="1"/>
  <c r="H712" i="1"/>
  <c r="I712" i="1"/>
  <c r="H713" i="1"/>
  <c r="I713" i="1"/>
  <c r="H714" i="1"/>
  <c r="I714" i="1"/>
  <c r="H715" i="1"/>
  <c r="I715" i="1"/>
  <c r="H716" i="1"/>
  <c r="I716" i="1"/>
  <c r="H717" i="1"/>
  <c r="I717" i="1"/>
  <c r="H718" i="1"/>
  <c r="I718" i="1"/>
  <c r="H719" i="1"/>
  <c r="I719" i="1"/>
  <c r="H720" i="1"/>
  <c r="I720" i="1"/>
  <c r="H721" i="1"/>
  <c r="I721" i="1"/>
  <c r="H722" i="1"/>
  <c r="I722" i="1"/>
  <c r="H723" i="1"/>
  <c r="I723" i="1"/>
  <c r="H724" i="1"/>
  <c r="I724" i="1"/>
  <c r="H725" i="1"/>
  <c r="I725" i="1"/>
  <c r="H726" i="1"/>
  <c r="I726" i="1"/>
  <c r="H727" i="1"/>
  <c r="I727" i="1"/>
  <c r="H728" i="1"/>
  <c r="I728" i="1"/>
  <c r="H729" i="1"/>
  <c r="I729" i="1"/>
  <c r="H730" i="1"/>
  <c r="I730" i="1"/>
  <c r="H731" i="1"/>
  <c r="I731" i="1"/>
  <c r="H732" i="1"/>
  <c r="I732" i="1"/>
  <c r="H733" i="1"/>
  <c r="I733" i="1"/>
  <c r="H734" i="1"/>
  <c r="I734" i="1"/>
  <c r="H735" i="1"/>
  <c r="I735" i="1"/>
  <c r="H736" i="1"/>
  <c r="I736" i="1"/>
  <c r="H737" i="1"/>
  <c r="I737" i="1"/>
  <c r="H738" i="1"/>
  <c r="I738" i="1"/>
  <c r="H739" i="1"/>
  <c r="I739" i="1"/>
  <c r="H740" i="1"/>
  <c r="I740" i="1"/>
  <c r="H741" i="1"/>
  <c r="I741" i="1"/>
  <c r="H742" i="1"/>
  <c r="I742" i="1"/>
  <c r="H743" i="1"/>
  <c r="I743" i="1"/>
  <c r="H744" i="1"/>
  <c r="I744" i="1"/>
  <c r="H745" i="1"/>
  <c r="I745" i="1"/>
  <c r="H746" i="1"/>
  <c r="I746" i="1"/>
  <c r="H747" i="1"/>
  <c r="I747" i="1"/>
  <c r="H748" i="1"/>
  <c r="I748" i="1"/>
  <c r="H749" i="1"/>
  <c r="I749" i="1"/>
  <c r="H750" i="1"/>
  <c r="I750" i="1"/>
  <c r="H751" i="1"/>
  <c r="I751" i="1"/>
  <c r="H752" i="1"/>
  <c r="I752" i="1"/>
  <c r="H753" i="1"/>
  <c r="I753" i="1"/>
  <c r="H754" i="1"/>
  <c r="I754" i="1"/>
  <c r="H755" i="1"/>
  <c r="I755" i="1"/>
  <c r="H756" i="1"/>
  <c r="I756" i="1"/>
  <c r="H757" i="1"/>
  <c r="I757" i="1"/>
  <c r="H758" i="1"/>
  <c r="I758" i="1"/>
  <c r="H759" i="1"/>
  <c r="I759" i="1"/>
  <c r="H760" i="1"/>
  <c r="I760" i="1"/>
  <c r="H761" i="1"/>
  <c r="I761" i="1"/>
  <c r="H762" i="1"/>
  <c r="I762" i="1"/>
  <c r="H763" i="1"/>
  <c r="I763" i="1"/>
  <c r="H764" i="1"/>
  <c r="I764" i="1"/>
  <c r="H765" i="1"/>
  <c r="I765" i="1"/>
  <c r="H766" i="1"/>
  <c r="I766" i="1"/>
  <c r="H767" i="1"/>
  <c r="I767" i="1"/>
  <c r="H768" i="1"/>
  <c r="I768" i="1"/>
  <c r="H769" i="1"/>
  <c r="I769" i="1"/>
  <c r="H770" i="1"/>
  <c r="I770" i="1"/>
  <c r="H771" i="1"/>
  <c r="I771" i="1"/>
  <c r="H772" i="1"/>
  <c r="I772" i="1"/>
  <c r="H773" i="1"/>
  <c r="I773" i="1"/>
  <c r="H774" i="1"/>
  <c r="I774" i="1"/>
  <c r="H775" i="1"/>
  <c r="I775" i="1"/>
  <c r="H776" i="1"/>
  <c r="I776" i="1"/>
  <c r="H777" i="1"/>
  <c r="I777" i="1"/>
  <c r="H778" i="1"/>
  <c r="I778" i="1"/>
  <c r="H779" i="1"/>
  <c r="I779" i="1"/>
  <c r="H780" i="1"/>
  <c r="I780" i="1"/>
  <c r="H781" i="1"/>
  <c r="I781" i="1"/>
  <c r="H782" i="1"/>
  <c r="I782" i="1"/>
  <c r="H783" i="1"/>
  <c r="I783" i="1"/>
  <c r="H784" i="1"/>
  <c r="I784" i="1"/>
  <c r="H785" i="1"/>
  <c r="I785" i="1"/>
  <c r="H786" i="1"/>
  <c r="I786" i="1"/>
  <c r="H787" i="1"/>
  <c r="I787" i="1"/>
  <c r="H788" i="1"/>
  <c r="I788" i="1"/>
  <c r="H789" i="1"/>
  <c r="I789" i="1"/>
  <c r="H790" i="1"/>
  <c r="I790" i="1"/>
  <c r="H791" i="1"/>
  <c r="I791" i="1"/>
  <c r="H792" i="1"/>
  <c r="I792" i="1"/>
  <c r="H793" i="1"/>
  <c r="I793" i="1"/>
  <c r="H794" i="1"/>
  <c r="I794" i="1"/>
  <c r="H795" i="1"/>
  <c r="I795" i="1"/>
  <c r="H796" i="1"/>
  <c r="I796" i="1"/>
  <c r="H797" i="1"/>
  <c r="I797" i="1"/>
  <c r="H798" i="1"/>
  <c r="I798" i="1"/>
  <c r="H799" i="1"/>
  <c r="I799" i="1"/>
  <c r="H800" i="1"/>
  <c r="I800" i="1"/>
  <c r="H801" i="1"/>
  <c r="I801" i="1"/>
  <c r="H802" i="1"/>
  <c r="I802" i="1"/>
  <c r="H803" i="1"/>
  <c r="I803" i="1"/>
  <c r="H804" i="1"/>
  <c r="I804" i="1"/>
  <c r="H805" i="1"/>
  <c r="I805" i="1"/>
  <c r="H806" i="1"/>
  <c r="I806" i="1"/>
  <c r="H807" i="1"/>
  <c r="I807" i="1"/>
  <c r="H808" i="1"/>
  <c r="I808" i="1"/>
  <c r="H809" i="1"/>
  <c r="I809" i="1"/>
  <c r="H810" i="1"/>
  <c r="I810" i="1"/>
  <c r="H811" i="1"/>
  <c r="I811" i="1"/>
  <c r="H812" i="1"/>
  <c r="I812" i="1"/>
  <c r="H813" i="1"/>
  <c r="I813" i="1"/>
  <c r="H814" i="1"/>
  <c r="I814" i="1"/>
  <c r="H815" i="1"/>
  <c r="I815" i="1"/>
  <c r="H816" i="1"/>
  <c r="I816" i="1"/>
  <c r="H817" i="1"/>
  <c r="I817" i="1"/>
  <c r="H818" i="1"/>
  <c r="I818" i="1"/>
  <c r="H819" i="1"/>
  <c r="I819" i="1"/>
  <c r="H820" i="1"/>
  <c r="I820" i="1"/>
  <c r="H821" i="1"/>
  <c r="I821" i="1"/>
  <c r="H822" i="1"/>
  <c r="I822" i="1"/>
  <c r="H823" i="1"/>
  <c r="I823" i="1"/>
  <c r="H824" i="1"/>
  <c r="I824" i="1"/>
  <c r="H825" i="1"/>
  <c r="I825" i="1"/>
  <c r="H826" i="1"/>
  <c r="I826" i="1"/>
  <c r="H827" i="1"/>
  <c r="I827" i="1"/>
  <c r="H828" i="1"/>
  <c r="I828" i="1"/>
  <c r="H829" i="1"/>
  <c r="I829" i="1"/>
  <c r="H830" i="1"/>
  <c r="I830" i="1"/>
  <c r="H831" i="1"/>
  <c r="I831" i="1"/>
  <c r="H832" i="1"/>
  <c r="I832" i="1"/>
  <c r="H833" i="1"/>
  <c r="I833" i="1"/>
  <c r="H834" i="1"/>
  <c r="I834" i="1"/>
  <c r="H835" i="1"/>
  <c r="I835" i="1"/>
  <c r="H836" i="1"/>
  <c r="I836" i="1"/>
  <c r="H837" i="1"/>
  <c r="I837" i="1"/>
  <c r="H838" i="1"/>
  <c r="I838" i="1"/>
  <c r="H839" i="1"/>
  <c r="I839" i="1"/>
  <c r="H840" i="1"/>
  <c r="I840" i="1"/>
  <c r="H841" i="1"/>
  <c r="I841" i="1"/>
  <c r="H842" i="1"/>
  <c r="I842" i="1"/>
  <c r="H843" i="1"/>
  <c r="I843" i="1"/>
  <c r="H844" i="1"/>
  <c r="I844" i="1"/>
  <c r="H845" i="1"/>
  <c r="I845" i="1"/>
  <c r="H846" i="1"/>
  <c r="I846" i="1"/>
  <c r="H847" i="1"/>
  <c r="I847" i="1"/>
  <c r="H848" i="1"/>
  <c r="I848" i="1"/>
  <c r="H849" i="1"/>
  <c r="I849" i="1"/>
  <c r="H850" i="1"/>
  <c r="I850" i="1"/>
  <c r="H851" i="1"/>
  <c r="I851" i="1"/>
  <c r="H852" i="1"/>
  <c r="I852" i="1"/>
  <c r="H853" i="1"/>
  <c r="I853" i="1"/>
  <c r="H854" i="1"/>
  <c r="I854" i="1"/>
  <c r="H855" i="1"/>
  <c r="I855" i="1"/>
  <c r="H856" i="1"/>
  <c r="I856" i="1"/>
  <c r="H857" i="1"/>
  <c r="I857" i="1"/>
  <c r="H858" i="1"/>
  <c r="I858" i="1"/>
  <c r="H859" i="1"/>
  <c r="I859" i="1"/>
  <c r="H860" i="1"/>
  <c r="I860" i="1"/>
  <c r="H861" i="1"/>
  <c r="I861" i="1"/>
  <c r="H862" i="1"/>
  <c r="I862" i="1"/>
  <c r="H863" i="1"/>
  <c r="I863" i="1"/>
  <c r="H864" i="1"/>
  <c r="I864" i="1"/>
  <c r="H865" i="1"/>
  <c r="I865" i="1"/>
  <c r="H866" i="1"/>
  <c r="I866" i="1"/>
  <c r="H867" i="1"/>
  <c r="I867" i="1"/>
  <c r="H868" i="1"/>
  <c r="I868" i="1"/>
  <c r="H869" i="1"/>
  <c r="I869" i="1"/>
  <c r="H870" i="1"/>
  <c r="I870" i="1"/>
  <c r="H871" i="1"/>
  <c r="I871" i="1"/>
  <c r="H872" i="1"/>
  <c r="I872" i="1"/>
  <c r="H873" i="1"/>
  <c r="I873" i="1"/>
  <c r="H874" i="1"/>
  <c r="I874" i="1"/>
  <c r="H875" i="1"/>
  <c r="I875" i="1"/>
  <c r="H876" i="1"/>
  <c r="I876" i="1"/>
  <c r="H877" i="1"/>
  <c r="I877" i="1"/>
  <c r="H878" i="1"/>
  <c r="I878" i="1"/>
  <c r="H879" i="1"/>
  <c r="I879" i="1"/>
  <c r="H880" i="1"/>
  <c r="I880" i="1"/>
  <c r="H881" i="1"/>
  <c r="I881" i="1"/>
  <c r="H882" i="1"/>
  <c r="I882" i="1"/>
  <c r="H883" i="1"/>
  <c r="I883" i="1"/>
  <c r="H884" i="1"/>
  <c r="I884" i="1"/>
  <c r="H885" i="1"/>
  <c r="I885" i="1"/>
  <c r="H886" i="1"/>
  <c r="I886" i="1"/>
  <c r="H887" i="1"/>
  <c r="I887" i="1"/>
  <c r="H888" i="1"/>
  <c r="I888" i="1"/>
  <c r="H889" i="1"/>
  <c r="I889" i="1"/>
  <c r="H890" i="1"/>
  <c r="I890" i="1"/>
  <c r="H891" i="1"/>
  <c r="I891" i="1"/>
  <c r="H892" i="1"/>
  <c r="I892" i="1"/>
  <c r="H893" i="1"/>
  <c r="I893" i="1"/>
  <c r="H894" i="1"/>
  <c r="I894" i="1"/>
  <c r="H895" i="1"/>
  <c r="I895" i="1"/>
  <c r="H896" i="1"/>
  <c r="I896" i="1"/>
  <c r="H897" i="1"/>
  <c r="I897" i="1"/>
  <c r="H898" i="1"/>
  <c r="I898" i="1"/>
  <c r="H899" i="1"/>
  <c r="I899" i="1"/>
  <c r="H900" i="1"/>
  <c r="I900" i="1"/>
  <c r="H901" i="1"/>
  <c r="I901" i="1"/>
  <c r="H902" i="1"/>
  <c r="I902" i="1"/>
  <c r="H903" i="1"/>
  <c r="I903" i="1"/>
  <c r="H904" i="1"/>
  <c r="I904" i="1"/>
  <c r="H905" i="1"/>
  <c r="I905" i="1"/>
  <c r="H906" i="1"/>
  <c r="I906" i="1"/>
  <c r="H907" i="1"/>
  <c r="I907" i="1"/>
  <c r="H908" i="1"/>
  <c r="I908" i="1"/>
  <c r="H909" i="1"/>
  <c r="I909" i="1"/>
  <c r="H910" i="1"/>
  <c r="I910" i="1"/>
  <c r="H911" i="1"/>
  <c r="I911" i="1"/>
  <c r="H912" i="1"/>
  <c r="I912" i="1"/>
  <c r="H913" i="1"/>
  <c r="I913" i="1"/>
  <c r="H914" i="1"/>
  <c r="I914" i="1"/>
  <c r="H915" i="1"/>
  <c r="I915" i="1"/>
  <c r="H916" i="1"/>
  <c r="I916" i="1"/>
  <c r="H917" i="1"/>
  <c r="I917" i="1"/>
  <c r="H918" i="1"/>
  <c r="I918" i="1"/>
  <c r="H919" i="1"/>
  <c r="I919" i="1"/>
  <c r="H920" i="1"/>
  <c r="I920" i="1"/>
  <c r="H921" i="1"/>
  <c r="I921" i="1"/>
  <c r="H922" i="1"/>
  <c r="I922" i="1"/>
  <c r="H923" i="1"/>
  <c r="I923" i="1"/>
  <c r="H924" i="1"/>
  <c r="I924" i="1"/>
  <c r="H925" i="1"/>
  <c r="I925" i="1"/>
  <c r="H926" i="1"/>
  <c r="I926" i="1"/>
  <c r="H927" i="1"/>
  <c r="I927" i="1"/>
  <c r="H928" i="1"/>
  <c r="I928" i="1"/>
  <c r="H929" i="1"/>
  <c r="I929" i="1"/>
  <c r="H930" i="1"/>
  <c r="I930" i="1"/>
  <c r="H931" i="1"/>
  <c r="I931" i="1"/>
  <c r="H932" i="1"/>
  <c r="I932" i="1"/>
  <c r="H933" i="1"/>
  <c r="I933" i="1"/>
  <c r="H934" i="1"/>
  <c r="I934" i="1"/>
  <c r="H935" i="1"/>
  <c r="I935" i="1"/>
  <c r="H936" i="1"/>
  <c r="I936" i="1"/>
  <c r="H937" i="1"/>
  <c r="I937" i="1"/>
  <c r="H938" i="1"/>
  <c r="I938" i="1"/>
  <c r="H939" i="1"/>
  <c r="I939" i="1"/>
  <c r="H940" i="1"/>
  <c r="I940" i="1"/>
  <c r="H941" i="1"/>
  <c r="I941" i="1"/>
  <c r="H942" i="1"/>
  <c r="I942" i="1"/>
  <c r="H943" i="1"/>
  <c r="I943" i="1"/>
  <c r="H944" i="1"/>
  <c r="I944" i="1"/>
  <c r="H945" i="1"/>
  <c r="I945" i="1"/>
  <c r="H946" i="1"/>
  <c r="I946" i="1"/>
  <c r="H947" i="1"/>
  <c r="I947" i="1"/>
  <c r="H948" i="1"/>
  <c r="I948" i="1"/>
  <c r="H949" i="1"/>
  <c r="I949" i="1"/>
  <c r="H950" i="1"/>
  <c r="I950" i="1"/>
  <c r="H951" i="1"/>
  <c r="I951" i="1"/>
  <c r="H952" i="1"/>
  <c r="I952" i="1"/>
  <c r="H953" i="1"/>
  <c r="I953" i="1"/>
  <c r="H954" i="1"/>
  <c r="I954" i="1"/>
  <c r="H955" i="1"/>
  <c r="I955" i="1"/>
  <c r="H956" i="1"/>
  <c r="I956" i="1"/>
  <c r="H957" i="1"/>
  <c r="I957" i="1"/>
  <c r="H958" i="1"/>
  <c r="I958" i="1"/>
  <c r="H959" i="1"/>
  <c r="I959" i="1"/>
  <c r="H960" i="1"/>
  <c r="I960" i="1"/>
  <c r="H961" i="1"/>
  <c r="I961" i="1"/>
  <c r="H962" i="1"/>
  <c r="I962" i="1"/>
  <c r="H963" i="1"/>
  <c r="I963" i="1"/>
  <c r="H964" i="1"/>
  <c r="I964" i="1"/>
  <c r="H965" i="1"/>
  <c r="I965" i="1"/>
  <c r="H966" i="1"/>
  <c r="I966" i="1"/>
  <c r="H967" i="1"/>
  <c r="I967" i="1"/>
  <c r="H968" i="1"/>
  <c r="I968" i="1"/>
  <c r="H969" i="1"/>
  <c r="I969" i="1"/>
  <c r="H970" i="1"/>
  <c r="I970" i="1"/>
  <c r="H971" i="1"/>
  <c r="I971" i="1"/>
  <c r="H972" i="1"/>
  <c r="I972" i="1"/>
  <c r="H973" i="1"/>
  <c r="I973" i="1"/>
  <c r="H974" i="1"/>
  <c r="I974" i="1"/>
  <c r="H975" i="1"/>
  <c r="I975" i="1"/>
  <c r="H976" i="1"/>
  <c r="I976" i="1"/>
  <c r="H977" i="1"/>
  <c r="I977" i="1"/>
  <c r="H978" i="1"/>
  <c r="I978" i="1"/>
  <c r="H979" i="1"/>
  <c r="I979" i="1"/>
  <c r="H980" i="1"/>
  <c r="I980" i="1"/>
  <c r="H981" i="1"/>
  <c r="I981" i="1"/>
  <c r="H982" i="1"/>
  <c r="I982" i="1"/>
  <c r="H983" i="1"/>
  <c r="I983" i="1"/>
  <c r="H984" i="1"/>
  <c r="I984" i="1"/>
  <c r="H985" i="1"/>
  <c r="I985" i="1"/>
  <c r="H986" i="1"/>
  <c r="I986" i="1"/>
  <c r="H987" i="1"/>
  <c r="I987" i="1"/>
  <c r="H988" i="1"/>
  <c r="I988" i="1"/>
  <c r="H989" i="1"/>
  <c r="I989" i="1"/>
  <c r="H990" i="1"/>
  <c r="I990" i="1"/>
  <c r="H991" i="1"/>
  <c r="I991" i="1"/>
  <c r="H992" i="1"/>
  <c r="I992" i="1"/>
  <c r="H993" i="1"/>
  <c r="I993" i="1"/>
  <c r="H994" i="1"/>
  <c r="I994" i="1"/>
  <c r="H995" i="1"/>
  <c r="I995" i="1"/>
  <c r="H996" i="1"/>
  <c r="I996" i="1"/>
  <c r="H997" i="1"/>
  <c r="I997" i="1"/>
  <c r="H998" i="1"/>
  <c r="I998" i="1"/>
  <c r="H999" i="1"/>
  <c r="I999" i="1"/>
  <c r="H1000" i="1"/>
  <c r="I1000" i="1"/>
  <c r="H1001" i="1"/>
  <c r="I1001" i="1"/>
  <c r="H1002" i="1"/>
  <c r="I1002" i="1"/>
  <c r="H1003" i="1"/>
  <c r="I1003" i="1"/>
  <c r="H1004" i="1"/>
  <c r="I1004" i="1"/>
  <c r="H1005" i="1"/>
  <c r="I1005" i="1"/>
  <c r="H1006" i="1"/>
  <c r="I1006" i="1"/>
  <c r="H1007" i="1"/>
  <c r="I1007" i="1"/>
  <c r="H1008" i="1"/>
  <c r="I1008" i="1"/>
  <c r="H1009" i="1"/>
  <c r="I1009" i="1"/>
  <c r="H1010" i="1"/>
  <c r="I1010" i="1"/>
  <c r="H1011" i="1"/>
  <c r="I1011" i="1"/>
  <c r="H1012" i="1"/>
  <c r="I1012" i="1"/>
  <c r="H1013" i="1"/>
  <c r="I1013" i="1"/>
  <c r="H1014" i="1"/>
  <c r="I1014" i="1"/>
  <c r="H1015" i="1"/>
  <c r="I1015" i="1"/>
  <c r="H1016" i="1"/>
  <c r="I1016" i="1"/>
  <c r="H1017" i="1"/>
  <c r="I1017" i="1"/>
  <c r="H1018" i="1"/>
  <c r="I1018" i="1"/>
  <c r="H1019" i="1"/>
  <c r="I1019" i="1"/>
  <c r="H1020" i="1"/>
  <c r="I1020" i="1"/>
  <c r="H1021" i="1"/>
  <c r="I1021" i="1"/>
  <c r="H1022" i="1"/>
  <c r="I1022" i="1"/>
  <c r="H1023" i="1"/>
  <c r="I1023" i="1"/>
  <c r="H1024" i="1"/>
  <c r="I1024" i="1"/>
  <c r="H1025" i="1"/>
  <c r="I1025" i="1"/>
  <c r="H1026" i="1"/>
  <c r="I1026" i="1"/>
  <c r="H1027" i="1"/>
  <c r="I1027" i="1"/>
  <c r="H1028" i="1"/>
  <c r="I1028" i="1"/>
  <c r="H1029" i="1"/>
  <c r="I1029" i="1"/>
  <c r="H1030" i="1"/>
  <c r="I1030" i="1"/>
  <c r="H1031" i="1"/>
  <c r="I1031" i="1"/>
  <c r="H1032" i="1"/>
  <c r="I1032" i="1"/>
  <c r="H1033" i="1"/>
  <c r="I1033" i="1"/>
  <c r="H1034" i="1"/>
  <c r="I1034" i="1"/>
  <c r="H1035" i="1"/>
  <c r="I1035" i="1"/>
  <c r="H1036" i="1"/>
  <c r="I1036" i="1"/>
  <c r="H1037" i="1"/>
  <c r="I1037" i="1"/>
  <c r="H1038" i="1"/>
  <c r="I1038" i="1"/>
  <c r="H1039" i="1"/>
  <c r="I1039" i="1"/>
  <c r="H1040" i="1"/>
  <c r="I1040" i="1"/>
  <c r="H1041" i="1"/>
  <c r="I1041" i="1"/>
  <c r="H1042" i="1"/>
  <c r="I1042" i="1"/>
  <c r="H1043" i="1"/>
  <c r="I1043" i="1"/>
  <c r="H1044" i="1"/>
  <c r="I1044" i="1"/>
  <c r="H1045" i="1"/>
  <c r="I1045" i="1"/>
  <c r="H1046" i="1"/>
  <c r="I1046" i="1"/>
  <c r="H1047" i="1"/>
  <c r="I1047" i="1"/>
  <c r="H1048" i="1"/>
  <c r="I1048" i="1"/>
  <c r="H1049" i="1"/>
  <c r="I1049" i="1"/>
  <c r="H1050" i="1"/>
  <c r="I1050" i="1"/>
  <c r="H1051" i="1"/>
  <c r="I1051" i="1"/>
  <c r="H1052" i="1"/>
  <c r="I1052" i="1"/>
  <c r="H1053" i="1"/>
  <c r="I1053" i="1"/>
  <c r="H1054" i="1"/>
  <c r="I1054" i="1"/>
  <c r="H1055" i="1"/>
  <c r="I1055" i="1"/>
  <c r="H1056" i="1"/>
  <c r="I1056" i="1"/>
  <c r="H1057" i="1"/>
  <c r="I1057" i="1"/>
  <c r="H1058" i="1"/>
  <c r="I1058" i="1"/>
  <c r="H1059" i="1"/>
  <c r="I1059" i="1"/>
  <c r="H1060" i="1"/>
  <c r="I1060" i="1"/>
  <c r="H1061" i="1"/>
  <c r="I1061" i="1"/>
  <c r="H1062" i="1"/>
  <c r="I1062" i="1"/>
  <c r="H1063" i="1"/>
  <c r="I1063" i="1"/>
  <c r="H1064" i="1"/>
  <c r="I1064" i="1"/>
  <c r="H1065" i="1"/>
  <c r="I1065" i="1"/>
  <c r="H1066" i="1"/>
  <c r="I1066" i="1"/>
  <c r="H1067" i="1"/>
  <c r="I1067" i="1"/>
  <c r="H1068" i="1"/>
  <c r="I1068" i="1"/>
  <c r="H1069" i="1"/>
  <c r="I1069" i="1"/>
  <c r="H1070" i="1"/>
  <c r="I1070" i="1"/>
  <c r="H1071" i="1"/>
  <c r="I1071" i="1"/>
  <c r="H1072" i="1"/>
  <c r="I1072" i="1"/>
  <c r="H1073" i="1"/>
  <c r="I1073" i="1"/>
  <c r="H1074" i="1"/>
  <c r="I1074" i="1"/>
  <c r="H1075" i="1"/>
  <c r="I1075" i="1"/>
  <c r="H1076" i="1"/>
  <c r="I1076" i="1"/>
  <c r="H1077" i="1"/>
  <c r="I1077" i="1"/>
  <c r="H1078" i="1"/>
  <c r="I1078" i="1"/>
  <c r="H1079" i="1"/>
  <c r="I1079" i="1"/>
  <c r="H1080" i="1"/>
  <c r="I1080" i="1"/>
  <c r="H1081" i="1"/>
  <c r="I1081" i="1"/>
  <c r="H1082" i="1"/>
  <c r="I1082" i="1"/>
  <c r="H1083" i="1"/>
  <c r="I1083" i="1"/>
  <c r="H1084" i="1"/>
  <c r="I1084" i="1"/>
  <c r="H1085" i="1"/>
  <c r="I1085" i="1"/>
  <c r="H1086" i="1"/>
  <c r="I1086" i="1"/>
  <c r="H1087" i="1"/>
  <c r="I1087" i="1"/>
  <c r="H1088" i="1"/>
  <c r="I1088" i="1"/>
  <c r="H1089" i="1"/>
  <c r="I1089" i="1"/>
  <c r="H1090" i="1"/>
  <c r="I1090" i="1"/>
  <c r="H1091" i="1"/>
  <c r="I1091" i="1"/>
  <c r="H1092" i="1"/>
  <c r="I1092" i="1"/>
  <c r="H1093" i="1"/>
  <c r="I1093" i="1"/>
  <c r="H1094" i="1"/>
  <c r="I1094" i="1"/>
  <c r="H1095" i="1"/>
  <c r="I1095" i="1"/>
  <c r="H1096" i="1"/>
  <c r="I1096" i="1"/>
  <c r="H1097" i="1"/>
  <c r="I1097" i="1"/>
  <c r="H1098" i="1"/>
  <c r="I1098" i="1"/>
  <c r="H1099" i="1"/>
  <c r="I1099" i="1"/>
  <c r="H1100" i="1"/>
  <c r="I1100" i="1"/>
  <c r="H1101" i="1"/>
  <c r="I1101" i="1"/>
  <c r="H1102" i="1"/>
  <c r="I1102" i="1"/>
  <c r="H1103" i="1"/>
  <c r="I1103" i="1"/>
  <c r="H1104" i="1"/>
  <c r="I1104" i="1"/>
  <c r="H1105" i="1"/>
  <c r="I1105" i="1"/>
  <c r="H1106" i="1"/>
  <c r="I1106" i="1"/>
  <c r="H1107" i="1"/>
  <c r="I1107" i="1"/>
  <c r="H1108" i="1"/>
  <c r="I1108" i="1"/>
  <c r="H1109" i="1"/>
  <c r="I1109" i="1"/>
  <c r="H1110" i="1"/>
  <c r="I1110" i="1"/>
  <c r="H1111" i="1"/>
  <c r="I1111" i="1"/>
  <c r="H1112" i="1"/>
  <c r="I1112" i="1"/>
  <c r="H1113" i="1"/>
  <c r="I1113" i="1"/>
  <c r="H1114" i="1"/>
  <c r="I1114" i="1"/>
  <c r="H1115" i="1"/>
  <c r="I1115" i="1"/>
  <c r="H1116" i="1"/>
  <c r="I1116" i="1"/>
  <c r="H1117" i="1"/>
  <c r="I1117" i="1"/>
  <c r="H1118" i="1"/>
  <c r="I1118" i="1"/>
  <c r="H1119" i="1"/>
  <c r="I1119" i="1"/>
  <c r="H1120" i="1"/>
  <c r="I1120" i="1"/>
  <c r="H1121" i="1"/>
  <c r="I1121" i="1"/>
  <c r="H1122" i="1"/>
  <c r="I1122" i="1"/>
  <c r="H1123" i="1"/>
  <c r="I1123" i="1"/>
  <c r="H1124" i="1"/>
  <c r="I1124" i="1"/>
  <c r="H1125" i="1"/>
  <c r="I1125" i="1"/>
  <c r="H1126" i="1"/>
  <c r="I1126" i="1"/>
  <c r="H1127" i="1"/>
  <c r="I1127" i="1"/>
  <c r="H1128" i="1"/>
  <c r="I1128" i="1"/>
  <c r="H1129" i="1"/>
  <c r="I1129" i="1"/>
  <c r="H1130" i="1"/>
  <c r="I1130" i="1"/>
  <c r="H1131" i="1"/>
  <c r="I1131" i="1"/>
  <c r="H1132" i="1"/>
  <c r="I1132" i="1"/>
  <c r="H1133" i="1"/>
  <c r="I1133" i="1"/>
  <c r="H1134" i="1"/>
  <c r="I1134" i="1"/>
  <c r="H1135" i="1"/>
  <c r="I1135" i="1"/>
  <c r="H1136" i="1"/>
  <c r="I1136" i="1"/>
  <c r="H1137" i="1"/>
  <c r="I1137" i="1"/>
  <c r="H1138" i="1"/>
  <c r="I1138" i="1"/>
  <c r="H1139" i="1"/>
  <c r="I1139" i="1"/>
  <c r="H1140" i="1"/>
  <c r="I1140" i="1"/>
  <c r="H1141" i="1"/>
  <c r="I1141" i="1"/>
  <c r="H1142" i="1"/>
  <c r="I1142" i="1"/>
  <c r="H1143" i="1"/>
  <c r="I1143" i="1"/>
  <c r="H1144" i="1"/>
  <c r="I1144" i="1"/>
  <c r="H1145" i="1"/>
  <c r="I1145" i="1"/>
  <c r="H1146" i="1"/>
  <c r="I1146" i="1"/>
  <c r="H1147" i="1"/>
  <c r="I1147" i="1"/>
  <c r="H1148" i="1"/>
  <c r="I1148" i="1"/>
  <c r="H1149" i="1"/>
  <c r="I1149" i="1"/>
  <c r="H1150" i="1"/>
  <c r="I1150" i="1"/>
  <c r="H1151" i="1"/>
  <c r="I1151" i="1"/>
  <c r="H1152" i="1"/>
  <c r="I1152" i="1"/>
  <c r="H1153" i="1"/>
  <c r="I1153" i="1"/>
  <c r="H1154" i="1"/>
  <c r="I1154" i="1"/>
  <c r="H1155" i="1"/>
  <c r="I1155" i="1"/>
  <c r="H1156" i="1"/>
  <c r="I1156" i="1"/>
  <c r="H1157" i="1"/>
  <c r="I1157" i="1"/>
  <c r="H1158" i="1"/>
  <c r="I1158" i="1"/>
  <c r="H1159" i="1"/>
  <c r="I1159" i="1"/>
  <c r="H1160" i="1"/>
  <c r="I1160" i="1"/>
  <c r="H1161" i="1"/>
  <c r="I1161" i="1"/>
  <c r="H1162" i="1"/>
  <c r="I1162" i="1"/>
  <c r="H1163" i="1"/>
  <c r="I1163" i="1"/>
  <c r="H1164" i="1"/>
  <c r="I1164" i="1"/>
  <c r="H1165" i="1"/>
  <c r="I1165" i="1"/>
  <c r="H1166" i="1"/>
  <c r="I1166" i="1"/>
  <c r="H1167" i="1"/>
  <c r="I1167" i="1"/>
  <c r="H1168" i="1"/>
  <c r="I1168" i="1"/>
  <c r="H1169" i="1"/>
  <c r="I1169" i="1"/>
  <c r="H1170" i="1"/>
  <c r="I1170" i="1"/>
  <c r="H1171" i="1"/>
  <c r="I1171" i="1"/>
  <c r="H1172" i="1"/>
  <c r="I1172" i="1"/>
  <c r="H1173" i="1"/>
  <c r="I1173" i="1"/>
  <c r="H1174" i="1"/>
  <c r="I1174" i="1"/>
  <c r="H1175" i="1"/>
  <c r="I1175" i="1"/>
  <c r="H1176" i="1"/>
  <c r="I1176" i="1"/>
  <c r="H1177" i="1"/>
  <c r="I1177" i="1"/>
  <c r="H1178" i="1"/>
  <c r="I1178" i="1"/>
  <c r="H1179" i="1"/>
  <c r="I1179" i="1"/>
  <c r="H1180" i="1"/>
  <c r="I1180" i="1"/>
  <c r="H1181" i="1"/>
  <c r="I1181" i="1"/>
  <c r="H1182" i="1"/>
  <c r="I1182" i="1"/>
  <c r="H1183" i="1"/>
  <c r="I1183" i="1"/>
  <c r="H1184" i="1"/>
  <c r="I1184" i="1"/>
  <c r="H1185" i="1"/>
  <c r="I1185" i="1"/>
  <c r="H1186" i="1"/>
  <c r="I1186" i="1"/>
  <c r="H1187" i="1"/>
  <c r="I1187" i="1"/>
  <c r="H1188" i="1"/>
  <c r="I1188" i="1"/>
  <c r="H1189" i="1"/>
  <c r="I1189" i="1"/>
  <c r="H1190" i="1"/>
  <c r="I1190" i="1"/>
  <c r="H1191" i="1"/>
  <c r="I1191" i="1"/>
  <c r="H1192" i="1"/>
  <c r="I1192" i="1"/>
  <c r="H1193" i="1"/>
  <c r="I1193" i="1"/>
  <c r="H1194" i="1"/>
  <c r="I1194" i="1"/>
  <c r="H1195" i="1"/>
  <c r="I1195" i="1"/>
  <c r="H1196" i="1"/>
  <c r="I1196" i="1"/>
  <c r="H1197" i="1"/>
  <c r="I1197" i="1"/>
  <c r="H1198" i="1"/>
  <c r="I1198" i="1"/>
  <c r="H1199" i="1"/>
  <c r="I1199" i="1"/>
  <c r="H1200" i="1"/>
  <c r="I1200" i="1"/>
  <c r="H1201" i="1"/>
  <c r="I1201" i="1"/>
  <c r="H1202" i="1"/>
  <c r="I1202" i="1"/>
  <c r="H1203" i="1"/>
  <c r="I1203" i="1"/>
  <c r="H1204" i="1"/>
  <c r="I1204" i="1"/>
  <c r="H1205" i="1"/>
  <c r="I1205" i="1"/>
  <c r="H1206" i="1"/>
  <c r="I1206" i="1"/>
  <c r="H1207" i="1"/>
  <c r="I1207" i="1"/>
  <c r="H1208" i="1"/>
  <c r="I1208" i="1"/>
  <c r="H1209" i="1"/>
  <c r="I1209" i="1"/>
  <c r="H1210" i="1"/>
  <c r="I1210" i="1"/>
  <c r="H1211" i="1"/>
  <c r="I1211" i="1"/>
  <c r="H1212" i="1"/>
  <c r="I1212" i="1"/>
  <c r="H1213" i="1"/>
  <c r="I1213" i="1"/>
  <c r="H1214" i="1"/>
  <c r="I1214" i="1"/>
  <c r="H1215" i="1"/>
  <c r="I1215" i="1"/>
  <c r="H1216" i="1"/>
  <c r="I1216" i="1"/>
  <c r="H1217" i="1"/>
  <c r="I1217" i="1"/>
  <c r="H1218" i="1"/>
  <c r="I1218" i="1"/>
  <c r="H1219" i="1"/>
  <c r="I1219" i="1"/>
  <c r="H1220" i="1"/>
  <c r="I1220" i="1"/>
  <c r="H1221" i="1"/>
  <c r="I1221" i="1"/>
  <c r="H1222" i="1"/>
  <c r="I1222" i="1"/>
  <c r="H1223" i="1"/>
  <c r="I1223" i="1"/>
  <c r="H1224" i="1"/>
  <c r="I1224" i="1"/>
  <c r="H1225" i="1"/>
  <c r="I1225" i="1"/>
  <c r="H1226" i="1"/>
  <c r="I1226" i="1"/>
  <c r="H1227" i="1"/>
  <c r="I1227" i="1"/>
  <c r="H1228" i="1"/>
  <c r="I1228" i="1"/>
  <c r="H1229" i="1"/>
  <c r="I1229" i="1"/>
  <c r="H1230" i="1"/>
  <c r="I1230" i="1"/>
  <c r="H1231" i="1"/>
  <c r="I1231" i="1"/>
  <c r="H1232" i="1"/>
  <c r="I1232" i="1"/>
  <c r="H1233" i="1"/>
  <c r="I1233" i="1"/>
  <c r="H1234" i="1"/>
  <c r="I1234" i="1"/>
  <c r="H1235" i="1"/>
  <c r="I1235" i="1"/>
  <c r="H1236" i="1"/>
  <c r="I1236" i="1"/>
  <c r="H1237" i="1"/>
  <c r="I1237" i="1"/>
  <c r="H1238" i="1"/>
  <c r="I1238" i="1"/>
  <c r="H1239" i="1"/>
  <c r="I1239" i="1"/>
  <c r="H1240" i="1"/>
  <c r="I1240" i="1"/>
  <c r="H1241" i="1"/>
  <c r="I1241" i="1"/>
  <c r="H1242" i="1"/>
  <c r="I1242" i="1"/>
  <c r="H1243" i="1"/>
  <c r="I1243" i="1"/>
  <c r="H1244" i="1"/>
  <c r="I1244" i="1"/>
  <c r="H1245" i="1"/>
  <c r="I1245" i="1"/>
  <c r="H1246" i="1"/>
  <c r="I1246" i="1"/>
  <c r="H1247" i="1"/>
  <c r="I1247" i="1"/>
  <c r="H1248" i="1"/>
  <c r="I1248" i="1"/>
  <c r="H1249" i="1"/>
  <c r="I1249" i="1"/>
  <c r="H1250" i="1"/>
  <c r="I1250" i="1"/>
  <c r="H1251" i="1"/>
  <c r="I1251" i="1"/>
  <c r="H1252" i="1"/>
  <c r="I1252" i="1"/>
  <c r="H1253" i="1"/>
  <c r="I1253" i="1"/>
  <c r="H1254" i="1"/>
  <c r="I1254" i="1"/>
  <c r="H1255" i="1"/>
  <c r="I1255" i="1"/>
  <c r="H1256" i="1"/>
  <c r="I1256" i="1"/>
  <c r="H1257" i="1"/>
  <c r="I1257" i="1"/>
  <c r="H1258" i="1"/>
  <c r="I1258" i="1"/>
  <c r="H1259" i="1"/>
  <c r="I1259" i="1"/>
  <c r="H1260" i="1"/>
  <c r="I1260" i="1"/>
  <c r="H1261" i="1"/>
  <c r="I1261" i="1"/>
  <c r="H1262" i="1"/>
  <c r="I1262" i="1"/>
  <c r="H1263" i="1"/>
  <c r="I1263" i="1"/>
  <c r="H1264" i="1"/>
  <c r="I1264" i="1"/>
  <c r="H1265" i="1"/>
  <c r="I1265" i="1"/>
  <c r="H1266" i="1"/>
  <c r="I1266" i="1"/>
  <c r="H1267" i="1"/>
  <c r="I1267" i="1"/>
  <c r="H1268" i="1"/>
  <c r="I1268" i="1"/>
  <c r="H1269" i="1"/>
  <c r="I1269" i="1"/>
  <c r="H1270" i="1"/>
  <c r="I1270" i="1"/>
  <c r="H1271" i="1"/>
  <c r="I1271" i="1"/>
  <c r="H1272" i="1"/>
  <c r="I1272" i="1"/>
  <c r="H1273" i="1"/>
  <c r="I1273" i="1"/>
  <c r="H1274" i="1"/>
  <c r="I1274" i="1"/>
  <c r="H1275" i="1"/>
  <c r="I1275" i="1"/>
  <c r="H1276" i="1"/>
  <c r="I1276" i="1"/>
  <c r="H1277" i="1"/>
  <c r="I1277" i="1"/>
  <c r="H1278" i="1"/>
  <c r="I1278" i="1"/>
  <c r="H1279" i="1"/>
  <c r="I1279" i="1"/>
  <c r="H1280" i="1"/>
  <c r="I1280" i="1"/>
  <c r="H1281" i="1"/>
  <c r="I1281" i="1"/>
  <c r="H1282" i="1"/>
  <c r="I1282" i="1"/>
  <c r="H1283" i="1"/>
  <c r="I1283" i="1"/>
  <c r="H1284" i="1"/>
  <c r="I1284" i="1"/>
  <c r="H1285" i="1"/>
  <c r="I1285" i="1"/>
  <c r="H1286" i="1"/>
  <c r="I1286" i="1"/>
  <c r="H1287" i="1"/>
  <c r="I1287" i="1"/>
  <c r="H1288" i="1"/>
  <c r="I1288" i="1"/>
  <c r="H1289" i="1"/>
  <c r="I1289" i="1"/>
  <c r="H1290" i="1"/>
  <c r="I1290" i="1"/>
  <c r="H1291" i="1"/>
  <c r="I1291" i="1"/>
  <c r="H1292" i="1"/>
  <c r="I1292" i="1"/>
  <c r="H1293" i="1"/>
  <c r="I1293" i="1"/>
  <c r="H1294" i="1"/>
  <c r="I1294" i="1"/>
  <c r="H1295" i="1"/>
  <c r="I1295" i="1"/>
  <c r="H1296" i="1"/>
  <c r="I1296" i="1"/>
  <c r="H1297" i="1"/>
  <c r="I1297" i="1"/>
  <c r="H1298" i="1"/>
  <c r="I1298" i="1"/>
  <c r="H1299" i="1"/>
  <c r="I1299" i="1"/>
  <c r="H1300" i="1"/>
  <c r="I1300" i="1"/>
  <c r="H1301" i="1"/>
  <c r="I1301" i="1"/>
  <c r="H1302" i="1"/>
  <c r="I1302" i="1"/>
  <c r="H1303" i="1"/>
  <c r="I1303" i="1"/>
  <c r="H1304" i="1"/>
  <c r="I1304" i="1"/>
  <c r="H1305" i="1"/>
  <c r="I1305" i="1"/>
  <c r="H1306" i="1"/>
  <c r="I1306" i="1"/>
  <c r="H1307" i="1"/>
  <c r="I1307" i="1"/>
  <c r="H1308" i="1"/>
  <c r="I1308" i="1"/>
  <c r="H1309" i="1"/>
  <c r="I1309" i="1"/>
  <c r="H1310" i="1"/>
  <c r="I1310" i="1"/>
  <c r="H1311" i="1"/>
  <c r="I1311" i="1"/>
  <c r="H1312" i="1"/>
  <c r="I1312" i="1"/>
  <c r="H1313" i="1"/>
  <c r="I1313" i="1"/>
  <c r="H1314" i="1"/>
  <c r="I1314" i="1"/>
  <c r="H1315" i="1"/>
  <c r="I1315" i="1"/>
  <c r="H1316" i="1"/>
  <c r="I1316" i="1"/>
  <c r="H1317" i="1"/>
  <c r="I1317" i="1"/>
  <c r="H1318" i="1"/>
  <c r="I1318" i="1"/>
  <c r="H1319" i="1"/>
  <c r="I1319" i="1"/>
  <c r="H1320" i="1"/>
  <c r="I1320" i="1"/>
  <c r="H1321" i="1"/>
  <c r="I1321" i="1"/>
  <c r="H1322" i="1"/>
  <c r="I1322" i="1"/>
  <c r="H1323" i="1"/>
  <c r="I1323" i="1"/>
  <c r="H1324" i="1"/>
  <c r="I1324" i="1"/>
  <c r="H1325" i="1"/>
  <c r="I1325" i="1"/>
  <c r="H1326" i="1"/>
  <c r="I1326" i="1"/>
  <c r="H1327" i="1"/>
  <c r="I1327" i="1"/>
  <c r="H1328" i="1"/>
  <c r="I1328" i="1"/>
  <c r="H1329" i="1"/>
  <c r="I1329" i="1"/>
  <c r="H1330" i="1"/>
  <c r="I1330" i="1"/>
  <c r="H1331" i="1"/>
  <c r="I1331" i="1"/>
  <c r="H1332" i="1"/>
  <c r="I1332" i="1"/>
  <c r="H1333" i="1"/>
  <c r="I1333" i="1"/>
  <c r="H1334" i="1"/>
  <c r="I1334" i="1"/>
  <c r="H1335" i="1"/>
  <c r="I1335" i="1"/>
  <c r="H1336" i="1"/>
  <c r="I1336" i="1"/>
  <c r="H1337" i="1"/>
  <c r="I1337" i="1"/>
  <c r="H1338" i="1"/>
  <c r="I1338" i="1"/>
  <c r="H1339" i="1"/>
  <c r="I1339" i="1"/>
  <c r="H1340" i="1"/>
  <c r="I1340" i="1"/>
  <c r="H1341" i="1"/>
  <c r="I1341" i="1"/>
  <c r="H1342" i="1"/>
  <c r="I1342" i="1"/>
  <c r="H1343" i="1"/>
  <c r="I1343" i="1"/>
  <c r="H1344" i="1"/>
  <c r="I1344" i="1"/>
  <c r="H1345" i="1"/>
  <c r="I1345" i="1"/>
  <c r="H1346" i="1"/>
  <c r="I1346" i="1"/>
  <c r="H1347" i="1"/>
  <c r="I1347" i="1"/>
  <c r="H1348" i="1"/>
  <c r="I1348" i="1"/>
  <c r="H1349" i="1"/>
  <c r="I1349" i="1"/>
  <c r="H1350" i="1"/>
  <c r="I1350" i="1"/>
  <c r="H1351" i="1"/>
  <c r="I1351" i="1"/>
  <c r="H1352" i="1"/>
  <c r="I1352" i="1"/>
  <c r="H1353" i="1"/>
  <c r="I1353" i="1"/>
  <c r="H1354" i="1"/>
  <c r="I1354" i="1"/>
  <c r="H1355" i="1"/>
  <c r="I1355" i="1"/>
  <c r="H1356" i="1"/>
  <c r="I1356" i="1"/>
  <c r="H1357" i="1"/>
  <c r="I1357" i="1"/>
  <c r="H1358" i="1"/>
  <c r="I1358" i="1"/>
  <c r="H1359" i="1"/>
  <c r="I1359" i="1"/>
  <c r="H1360" i="1"/>
  <c r="I1360" i="1"/>
  <c r="H1361" i="1"/>
  <c r="I1361" i="1"/>
  <c r="H1362" i="1"/>
  <c r="I1362" i="1"/>
  <c r="H1363" i="1"/>
  <c r="I1363" i="1"/>
  <c r="H1364" i="1"/>
  <c r="I1364" i="1"/>
  <c r="H1365" i="1"/>
  <c r="I1365" i="1"/>
  <c r="H1366" i="1"/>
  <c r="I1366" i="1"/>
  <c r="H1367" i="1"/>
  <c r="I1367" i="1"/>
  <c r="H1368" i="1"/>
  <c r="I1368" i="1"/>
  <c r="H1369" i="1"/>
  <c r="I1369" i="1"/>
  <c r="H1370" i="1"/>
  <c r="I1370" i="1"/>
  <c r="H1371" i="1"/>
  <c r="I1371" i="1"/>
  <c r="H1372" i="1"/>
  <c r="I1372" i="1"/>
  <c r="H1373" i="1"/>
  <c r="I1373" i="1"/>
  <c r="H1374" i="1"/>
  <c r="I1374" i="1"/>
  <c r="H1375" i="1"/>
  <c r="I1375" i="1"/>
  <c r="H1376" i="1"/>
  <c r="I1376" i="1"/>
  <c r="H1377" i="1"/>
  <c r="I1377" i="1"/>
  <c r="H1378" i="1"/>
  <c r="I1378" i="1"/>
  <c r="H1379" i="1"/>
  <c r="I1379" i="1"/>
  <c r="H1380" i="1"/>
  <c r="I1380" i="1"/>
  <c r="H1381" i="1"/>
  <c r="I1381" i="1"/>
  <c r="H1382" i="1"/>
  <c r="I1382" i="1"/>
  <c r="H1383" i="1"/>
  <c r="I1383" i="1"/>
  <c r="H1384" i="1"/>
  <c r="I1384" i="1"/>
  <c r="H1385" i="1"/>
  <c r="I1385" i="1"/>
  <c r="H1386" i="1"/>
  <c r="I1386" i="1"/>
  <c r="H1387" i="1"/>
  <c r="I1387" i="1"/>
  <c r="H1388" i="1"/>
  <c r="I1388" i="1"/>
  <c r="H1389" i="1"/>
  <c r="I1389" i="1"/>
  <c r="H1390" i="1"/>
  <c r="I1390" i="1"/>
  <c r="H1391" i="1"/>
  <c r="I1391" i="1"/>
  <c r="H1392" i="1"/>
  <c r="I1392" i="1"/>
  <c r="H1393" i="1"/>
  <c r="I1393" i="1"/>
  <c r="H1394" i="1"/>
  <c r="I1394" i="1"/>
  <c r="H1395" i="1"/>
  <c r="I1395" i="1"/>
  <c r="H1396" i="1"/>
  <c r="I1396" i="1"/>
  <c r="H1397" i="1"/>
  <c r="I1397" i="1"/>
  <c r="H1398" i="1"/>
  <c r="I1398" i="1"/>
  <c r="H1399" i="1"/>
  <c r="I1399" i="1"/>
  <c r="H1400" i="1"/>
  <c r="I1400" i="1"/>
  <c r="H1401" i="1"/>
  <c r="I1401" i="1"/>
  <c r="H1402" i="1"/>
  <c r="I1402" i="1"/>
  <c r="H1403" i="1"/>
  <c r="I1403" i="1"/>
  <c r="H1404" i="1"/>
  <c r="I1404" i="1"/>
  <c r="H1405" i="1"/>
  <c r="I1405" i="1"/>
  <c r="H1406" i="1"/>
  <c r="I1406" i="1"/>
  <c r="H1407" i="1"/>
  <c r="I1407" i="1"/>
  <c r="H1408" i="1"/>
  <c r="I1408" i="1"/>
  <c r="H1409" i="1"/>
  <c r="I1409" i="1"/>
  <c r="H1410" i="1"/>
  <c r="I1410" i="1"/>
  <c r="H1411" i="1"/>
  <c r="I1411" i="1"/>
  <c r="H1412" i="1"/>
  <c r="I1412" i="1"/>
  <c r="H1413" i="1"/>
  <c r="I1413" i="1"/>
  <c r="H1414" i="1"/>
  <c r="I1414" i="1"/>
  <c r="H1415" i="1"/>
  <c r="I1415" i="1"/>
  <c r="H1416" i="1"/>
  <c r="I1416" i="1"/>
  <c r="H1417" i="1"/>
  <c r="I1417" i="1"/>
  <c r="H1418" i="1"/>
  <c r="I1418" i="1"/>
  <c r="H1419" i="1"/>
  <c r="I1419" i="1"/>
  <c r="H1420" i="1"/>
  <c r="I1420" i="1"/>
  <c r="H1421" i="1"/>
  <c r="I1421" i="1"/>
  <c r="H1422" i="1"/>
  <c r="I1422" i="1"/>
  <c r="H1423" i="1"/>
  <c r="I1423" i="1"/>
  <c r="H1424" i="1"/>
  <c r="I1424" i="1"/>
  <c r="H1425" i="1"/>
  <c r="I1425" i="1"/>
  <c r="H1426" i="1"/>
  <c r="I1426" i="1"/>
  <c r="H1427" i="1"/>
  <c r="I1427" i="1"/>
  <c r="H1428" i="1"/>
  <c r="I1428" i="1"/>
  <c r="H1429" i="1"/>
  <c r="I1429" i="1"/>
  <c r="H1430" i="1"/>
  <c r="I1430" i="1"/>
  <c r="H1431" i="1"/>
  <c r="I1431" i="1"/>
  <c r="H1432" i="1"/>
  <c r="I1432" i="1"/>
  <c r="H1433" i="1"/>
  <c r="I1433" i="1"/>
  <c r="H1434" i="1"/>
  <c r="I1434" i="1"/>
  <c r="H1435" i="1"/>
  <c r="I1435" i="1"/>
  <c r="H1436" i="1"/>
  <c r="I1436" i="1"/>
  <c r="H1437" i="1"/>
  <c r="I1437" i="1"/>
  <c r="H1438" i="1"/>
  <c r="I1438" i="1"/>
  <c r="H1439" i="1"/>
  <c r="I1439" i="1"/>
  <c r="H1440" i="1"/>
  <c r="I1440" i="1"/>
  <c r="H1441" i="1"/>
  <c r="I1441" i="1"/>
  <c r="H1442" i="1"/>
  <c r="I1442" i="1"/>
  <c r="H1443" i="1"/>
  <c r="I1443" i="1"/>
  <c r="H1444" i="1"/>
  <c r="I1444" i="1"/>
  <c r="H1445" i="1"/>
  <c r="I1445" i="1"/>
  <c r="H1446" i="1"/>
  <c r="I1446" i="1"/>
  <c r="H1447" i="1"/>
  <c r="I1447" i="1"/>
  <c r="H1448" i="1"/>
  <c r="I1448" i="1"/>
  <c r="H1449" i="1"/>
  <c r="I1449" i="1"/>
  <c r="H1450" i="1"/>
  <c r="I1450" i="1"/>
  <c r="H1451" i="1"/>
  <c r="I1451" i="1"/>
  <c r="H1452" i="1"/>
  <c r="I1452" i="1"/>
  <c r="H1453" i="1"/>
  <c r="I1453" i="1"/>
  <c r="H1454" i="1"/>
  <c r="I1454" i="1"/>
  <c r="H1455" i="1"/>
  <c r="I1455" i="1"/>
  <c r="H1456" i="1"/>
  <c r="I1456" i="1"/>
  <c r="H1457" i="1"/>
  <c r="I1457" i="1"/>
  <c r="H1458" i="1"/>
  <c r="I1458" i="1"/>
  <c r="H1459" i="1"/>
  <c r="I1459" i="1"/>
  <c r="H1460" i="1"/>
  <c r="I1460" i="1"/>
  <c r="H1461" i="1"/>
  <c r="I1461" i="1"/>
  <c r="H1462" i="1"/>
  <c r="I1462" i="1"/>
  <c r="H1463" i="1"/>
  <c r="I1463" i="1"/>
  <c r="H1464" i="1"/>
  <c r="I1464" i="1"/>
  <c r="H1465" i="1"/>
  <c r="I1465" i="1"/>
  <c r="H1466" i="1"/>
  <c r="I1466" i="1"/>
  <c r="H1467" i="1"/>
  <c r="I1467" i="1"/>
  <c r="H1468" i="1"/>
  <c r="I1468" i="1"/>
  <c r="H1469" i="1"/>
  <c r="I1469" i="1"/>
  <c r="H1470" i="1"/>
  <c r="I1470" i="1"/>
  <c r="H1471" i="1"/>
  <c r="I1471" i="1"/>
  <c r="H1472" i="1"/>
  <c r="I1472" i="1"/>
  <c r="H1473" i="1"/>
  <c r="I1473" i="1"/>
  <c r="H1474" i="1"/>
  <c r="I1474" i="1"/>
  <c r="H1475" i="1"/>
  <c r="I1475" i="1"/>
  <c r="H1476" i="1"/>
  <c r="I1476" i="1"/>
  <c r="H1477" i="1"/>
  <c r="I1477" i="1"/>
  <c r="H1478" i="1"/>
  <c r="I1478" i="1"/>
  <c r="H1479" i="1"/>
  <c r="I1479" i="1"/>
  <c r="H1480" i="1"/>
  <c r="I1480" i="1"/>
  <c r="H1481" i="1"/>
  <c r="I1481" i="1"/>
  <c r="H1482" i="1"/>
  <c r="I1482" i="1"/>
  <c r="H1483" i="1"/>
  <c r="I1483" i="1"/>
  <c r="H1484" i="1"/>
  <c r="I1484" i="1"/>
  <c r="H1485" i="1"/>
  <c r="I1485" i="1"/>
  <c r="H1486" i="1"/>
  <c r="I1486" i="1"/>
  <c r="H1487" i="1"/>
  <c r="I1487" i="1"/>
  <c r="H1488" i="1"/>
  <c r="I1488" i="1"/>
  <c r="H1489" i="1"/>
  <c r="I1489" i="1"/>
  <c r="H1490" i="1"/>
  <c r="I1490" i="1"/>
  <c r="H1491" i="1"/>
  <c r="I1491" i="1"/>
  <c r="H1492" i="1"/>
  <c r="I1492" i="1"/>
  <c r="H1493" i="1"/>
  <c r="I1493" i="1"/>
  <c r="H1494" i="1"/>
  <c r="I1494" i="1"/>
  <c r="H1495" i="1"/>
  <c r="I1495" i="1"/>
  <c r="H1496" i="1"/>
  <c r="I1496" i="1"/>
  <c r="H1497" i="1"/>
  <c r="I1497" i="1"/>
  <c r="H1498" i="1"/>
  <c r="I1498" i="1"/>
  <c r="H1499" i="1"/>
  <c r="I1499" i="1"/>
  <c r="H1500" i="1"/>
  <c r="I1500" i="1"/>
  <c r="H1501" i="1"/>
  <c r="I1501" i="1"/>
  <c r="H1502" i="1"/>
  <c r="I1502" i="1"/>
  <c r="H1503" i="1"/>
  <c r="I1503" i="1"/>
  <c r="H1504" i="1"/>
  <c r="I1504" i="1"/>
  <c r="H1505" i="1"/>
  <c r="I1505" i="1"/>
  <c r="H1506" i="1"/>
  <c r="I1506" i="1"/>
  <c r="H1507" i="1"/>
  <c r="I1507" i="1"/>
  <c r="H1508" i="1"/>
  <c r="I1508" i="1"/>
  <c r="H1509" i="1"/>
  <c r="I1509" i="1"/>
  <c r="H1510" i="1"/>
  <c r="I1510" i="1"/>
  <c r="H1511" i="1"/>
  <c r="I1511" i="1"/>
  <c r="H1512" i="1"/>
  <c r="I1512" i="1"/>
  <c r="H1513" i="1"/>
  <c r="I1513" i="1"/>
  <c r="H1514" i="1"/>
  <c r="I1514" i="1"/>
  <c r="H1515" i="1"/>
  <c r="I1515" i="1"/>
  <c r="H1516" i="1"/>
  <c r="I1516" i="1"/>
  <c r="H1517" i="1"/>
  <c r="I1517" i="1"/>
  <c r="H1518" i="1"/>
  <c r="I1518" i="1"/>
  <c r="H1519" i="1"/>
  <c r="I1519" i="1"/>
  <c r="H1520" i="1"/>
  <c r="I1520" i="1"/>
  <c r="H1521" i="1"/>
  <c r="I1521" i="1"/>
  <c r="H1522" i="1"/>
  <c r="I1522" i="1"/>
  <c r="H1523" i="1"/>
  <c r="I1523" i="1"/>
  <c r="H1524" i="1"/>
  <c r="I1524" i="1"/>
  <c r="H1525" i="1"/>
  <c r="I1525" i="1"/>
  <c r="H1526" i="1"/>
  <c r="I1526" i="1"/>
  <c r="H1527" i="1"/>
  <c r="I1527" i="1"/>
  <c r="H1528" i="1"/>
  <c r="I1528" i="1"/>
  <c r="H1529" i="1"/>
  <c r="I1529" i="1"/>
  <c r="H1530" i="1"/>
  <c r="I1530" i="1"/>
  <c r="H1531" i="1"/>
  <c r="I1531" i="1"/>
  <c r="H1532" i="1"/>
  <c r="I1532" i="1"/>
  <c r="H1533" i="1"/>
  <c r="I1533" i="1"/>
  <c r="H1534" i="1"/>
  <c r="I1534" i="1"/>
  <c r="H1535" i="1"/>
  <c r="I1535" i="1"/>
  <c r="H1536" i="1"/>
  <c r="I1536" i="1"/>
  <c r="H1537" i="1"/>
  <c r="I1537" i="1"/>
  <c r="H1538" i="1"/>
  <c r="I1538" i="1"/>
  <c r="H1539" i="1"/>
  <c r="I1539" i="1"/>
  <c r="H1540" i="1"/>
  <c r="I1540" i="1"/>
  <c r="H1541" i="1"/>
  <c r="I1541" i="1"/>
  <c r="H1542" i="1"/>
  <c r="I1542" i="1"/>
  <c r="H1543" i="1"/>
  <c r="I1543" i="1"/>
  <c r="H1544" i="1"/>
  <c r="I1544" i="1"/>
  <c r="H1545" i="1"/>
  <c r="I1545" i="1"/>
  <c r="H1546" i="1"/>
  <c r="I1546" i="1"/>
  <c r="H1547" i="1"/>
  <c r="I1547" i="1"/>
  <c r="H1548" i="1"/>
  <c r="I1548" i="1"/>
  <c r="H1549" i="1"/>
  <c r="I1549" i="1"/>
  <c r="H1550" i="1"/>
  <c r="I1550" i="1"/>
  <c r="H1551" i="1"/>
  <c r="I1551" i="1"/>
  <c r="H1552" i="1"/>
  <c r="I1552" i="1"/>
  <c r="H1553" i="1"/>
  <c r="I1553" i="1"/>
  <c r="H1554" i="1"/>
  <c r="I1554" i="1"/>
  <c r="H1555" i="1"/>
  <c r="I1555" i="1"/>
  <c r="H1556" i="1"/>
  <c r="I1556" i="1"/>
  <c r="H1557" i="1"/>
  <c r="I1557" i="1"/>
  <c r="H1558" i="1"/>
  <c r="I1558" i="1"/>
  <c r="H1559" i="1"/>
  <c r="I1559" i="1"/>
  <c r="H1560" i="1"/>
  <c r="I1560" i="1"/>
  <c r="H1561" i="1"/>
  <c r="I1561" i="1"/>
  <c r="H1562" i="1"/>
  <c r="I1562" i="1"/>
  <c r="H1563" i="1"/>
  <c r="I1563" i="1"/>
  <c r="H1564" i="1"/>
  <c r="I1564" i="1"/>
  <c r="H1565" i="1"/>
  <c r="I1565" i="1"/>
  <c r="H1566" i="1"/>
  <c r="I1566" i="1"/>
  <c r="H1567" i="1"/>
  <c r="I1567" i="1"/>
  <c r="H1568" i="1"/>
  <c r="I1568" i="1"/>
  <c r="H1569" i="1"/>
  <c r="I1569" i="1"/>
  <c r="H1570" i="1"/>
  <c r="I1570" i="1"/>
  <c r="H1571" i="1"/>
  <c r="I1571" i="1"/>
  <c r="H1572" i="1"/>
  <c r="I1572" i="1"/>
  <c r="H1573" i="1"/>
  <c r="I1573" i="1"/>
  <c r="H1574" i="1"/>
  <c r="I1574" i="1"/>
  <c r="H1575" i="1"/>
  <c r="I1575" i="1"/>
  <c r="H1576" i="1"/>
  <c r="I1576" i="1"/>
  <c r="H1577" i="1"/>
  <c r="I1577" i="1"/>
  <c r="H1578" i="1"/>
  <c r="I1578" i="1"/>
  <c r="H1579" i="1"/>
  <c r="I1579" i="1"/>
  <c r="H1580" i="1"/>
  <c r="I1580" i="1"/>
  <c r="H1581" i="1"/>
  <c r="I1581" i="1"/>
  <c r="H1582" i="1"/>
  <c r="I1582" i="1"/>
  <c r="H1583" i="1"/>
  <c r="I1583" i="1"/>
  <c r="H1584" i="1"/>
  <c r="I1584" i="1"/>
  <c r="H1585" i="1"/>
  <c r="I1585" i="1"/>
  <c r="H1586" i="1"/>
  <c r="I1586" i="1"/>
  <c r="H1587" i="1"/>
  <c r="I1587" i="1"/>
  <c r="H1588" i="1"/>
  <c r="I1588" i="1"/>
  <c r="H1589" i="1"/>
  <c r="I1589" i="1"/>
  <c r="H1590" i="1"/>
  <c r="I1590" i="1"/>
  <c r="H1591" i="1"/>
  <c r="I1591" i="1"/>
  <c r="H1592" i="1"/>
  <c r="I1592" i="1"/>
  <c r="H1593" i="1"/>
  <c r="I1593" i="1"/>
  <c r="H1594" i="1"/>
  <c r="I1594" i="1"/>
  <c r="H1595" i="1"/>
  <c r="I1595" i="1"/>
  <c r="H1596" i="1"/>
  <c r="I1596" i="1"/>
  <c r="H1597" i="1"/>
  <c r="I1597" i="1"/>
  <c r="H1598" i="1"/>
  <c r="I1598" i="1"/>
  <c r="H1599" i="1"/>
  <c r="I1599" i="1"/>
  <c r="H1600" i="1"/>
  <c r="I1600" i="1"/>
  <c r="H1601" i="1"/>
  <c r="I1601" i="1"/>
  <c r="H1602" i="1"/>
  <c r="I1602" i="1"/>
  <c r="H1603" i="1"/>
  <c r="I1603" i="1"/>
  <c r="H1604" i="1"/>
  <c r="I1604" i="1"/>
  <c r="H1605" i="1"/>
  <c r="I1605" i="1"/>
  <c r="H1606" i="1"/>
  <c r="I1606" i="1"/>
  <c r="H1607" i="1"/>
  <c r="I1607" i="1"/>
  <c r="H1608" i="1"/>
  <c r="I1608" i="1"/>
  <c r="H1609" i="1"/>
  <c r="I1609" i="1"/>
  <c r="H1610" i="1"/>
  <c r="I1610" i="1"/>
  <c r="H1611" i="1"/>
  <c r="I1611" i="1"/>
  <c r="H1612" i="1"/>
  <c r="I1612" i="1"/>
  <c r="H1613" i="1"/>
  <c r="I1613" i="1"/>
  <c r="H1614" i="1"/>
  <c r="I1614" i="1"/>
  <c r="H1615" i="1"/>
  <c r="I1615" i="1"/>
  <c r="H1616" i="1"/>
  <c r="I1616" i="1"/>
  <c r="H1617" i="1"/>
  <c r="I1617" i="1"/>
  <c r="H1618" i="1"/>
  <c r="I1618" i="1"/>
  <c r="H1619" i="1"/>
  <c r="I1619" i="1"/>
  <c r="H1620" i="1"/>
  <c r="I1620" i="1"/>
  <c r="H1621" i="1"/>
  <c r="I1621" i="1"/>
  <c r="H1622" i="1"/>
  <c r="I1622" i="1"/>
  <c r="H1623" i="1"/>
  <c r="I1623" i="1"/>
  <c r="H1624" i="1"/>
  <c r="I1624" i="1"/>
  <c r="H1625" i="1"/>
  <c r="I1625" i="1"/>
  <c r="H1626" i="1"/>
  <c r="I1626" i="1"/>
  <c r="H1627" i="1"/>
  <c r="I1627" i="1"/>
  <c r="H1628" i="1"/>
  <c r="I1628" i="1"/>
  <c r="H1629" i="1"/>
  <c r="I1629" i="1"/>
  <c r="H1630" i="1"/>
  <c r="I1630" i="1"/>
  <c r="H1631" i="1"/>
  <c r="I1631" i="1"/>
  <c r="H1632" i="1"/>
  <c r="I1632" i="1"/>
  <c r="H1633" i="1"/>
  <c r="I1633" i="1"/>
  <c r="H1634" i="1"/>
  <c r="I1634" i="1"/>
  <c r="H1635" i="1"/>
  <c r="I1635" i="1"/>
  <c r="H1636" i="1"/>
  <c r="I1636" i="1"/>
  <c r="H1637" i="1"/>
  <c r="I1637" i="1"/>
  <c r="H1638" i="1"/>
  <c r="I1638" i="1"/>
  <c r="H1639" i="1"/>
  <c r="I1639" i="1"/>
  <c r="H1640" i="1"/>
  <c r="I1640" i="1"/>
  <c r="H1641" i="1"/>
  <c r="I1641" i="1"/>
  <c r="H1642" i="1"/>
  <c r="I1642" i="1"/>
  <c r="H1643" i="1"/>
  <c r="I1643" i="1"/>
  <c r="H1644" i="1"/>
  <c r="I1644" i="1"/>
  <c r="H1645" i="1"/>
  <c r="I1645" i="1"/>
  <c r="H1646" i="1"/>
  <c r="I1646" i="1"/>
  <c r="H1647" i="1"/>
  <c r="I1647" i="1"/>
  <c r="H1648" i="1"/>
  <c r="I1648" i="1"/>
  <c r="H1649" i="1"/>
  <c r="I1649" i="1"/>
  <c r="H1650" i="1"/>
  <c r="I1650" i="1"/>
  <c r="H1651" i="1"/>
  <c r="I1651" i="1"/>
  <c r="H1652" i="1"/>
  <c r="I1652" i="1"/>
  <c r="H1653" i="1"/>
  <c r="I1653" i="1"/>
  <c r="H1654" i="1"/>
  <c r="I1654" i="1"/>
  <c r="H1655" i="1"/>
  <c r="I1655" i="1"/>
  <c r="H1656" i="1"/>
  <c r="I1656" i="1"/>
  <c r="H1657" i="1"/>
  <c r="I1657" i="1"/>
  <c r="H1658" i="1"/>
  <c r="I1658" i="1"/>
  <c r="H1659" i="1"/>
  <c r="I1659" i="1"/>
  <c r="H1660" i="1"/>
  <c r="I1660" i="1"/>
  <c r="H1661" i="1"/>
  <c r="I1661" i="1"/>
  <c r="H1662" i="1"/>
  <c r="I1662" i="1"/>
  <c r="H1663" i="1"/>
  <c r="I1663" i="1"/>
  <c r="H1664" i="1"/>
  <c r="I1664" i="1"/>
  <c r="H1665" i="1"/>
  <c r="I1665" i="1"/>
  <c r="H1666" i="1"/>
  <c r="I1666" i="1"/>
  <c r="H1667" i="1"/>
  <c r="I1667" i="1"/>
  <c r="H1668" i="1"/>
  <c r="I1668" i="1"/>
  <c r="H1669" i="1"/>
  <c r="I1669" i="1"/>
  <c r="H1670" i="1"/>
  <c r="I1670" i="1"/>
  <c r="H1671" i="1"/>
  <c r="I1671" i="1"/>
  <c r="H1672" i="1"/>
  <c r="I1672" i="1"/>
  <c r="H1673" i="1"/>
  <c r="I1673" i="1"/>
  <c r="H1674" i="1"/>
  <c r="I1674" i="1"/>
  <c r="H1675" i="1"/>
  <c r="I1675" i="1"/>
  <c r="H1676" i="1"/>
  <c r="I1676" i="1"/>
  <c r="H1677" i="1"/>
  <c r="I1677" i="1"/>
  <c r="H1678" i="1"/>
  <c r="I1678" i="1"/>
  <c r="H1679" i="1"/>
  <c r="I1679" i="1"/>
  <c r="H1680" i="1"/>
  <c r="I1680" i="1"/>
  <c r="H1681" i="1"/>
  <c r="I1681" i="1"/>
  <c r="H1682" i="1"/>
  <c r="I1682" i="1"/>
  <c r="H1683" i="1"/>
  <c r="I1683" i="1"/>
  <c r="H1684" i="1"/>
  <c r="I1684" i="1"/>
  <c r="H1685" i="1"/>
  <c r="I1685" i="1"/>
  <c r="H1686" i="1"/>
  <c r="I1686" i="1"/>
  <c r="H1687" i="1"/>
  <c r="I1687" i="1"/>
  <c r="H1688" i="1"/>
  <c r="I1688" i="1"/>
  <c r="H1689" i="1"/>
  <c r="I1689" i="1"/>
  <c r="H1690" i="1"/>
  <c r="I1690" i="1"/>
  <c r="H1691" i="1"/>
  <c r="I1691" i="1"/>
  <c r="H1692" i="1"/>
  <c r="I1692" i="1"/>
  <c r="H1693" i="1"/>
  <c r="I1693" i="1"/>
  <c r="H1694" i="1"/>
  <c r="I1694" i="1"/>
  <c r="H1695" i="1"/>
  <c r="I1695" i="1"/>
  <c r="H1696" i="1"/>
  <c r="I1696" i="1"/>
  <c r="H1697" i="1"/>
  <c r="I1697" i="1"/>
  <c r="H1698" i="1"/>
  <c r="I1698" i="1"/>
  <c r="H1699" i="1"/>
  <c r="I1699" i="1"/>
  <c r="H1700" i="1"/>
  <c r="I1700" i="1"/>
  <c r="H1701" i="1"/>
  <c r="I1701" i="1"/>
  <c r="H1702" i="1"/>
  <c r="I1702" i="1"/>
  <c r="H1703" i="1"/>
  <c r="I1703" i="1"/>
  <c r="H1704" i="1"/>
  <c r="I1704" i="1"/>
  <c r="H1705" i="1"/>
  <c r="I1705" i="1"/>
  <c r="H1706" i="1"/>
  <c r="I1706" i="1"/>
  <c r="H1707" i="1"/>
  <c r="I1707" i="1"/>
  <c r="H1708" i="1"/>
  <c r="I1708" i="1"/>
  <c r="H1709" i="1"/>
  <c r="I1709" i="1"/>
  <c r="H1710" i="1"/>
  <c r="I1710" i="1"/>
  <c r="H1711" i="1"/>
  <c r="I1711" i="1"/>
  <c r="H1712" i="1"/>
  <c r="I1712" i="1"/>
  <c r="H1713" i="1"/>
  <c r="I1713" i="1"/>
  <c r="H1714" i="1"/>
  <c r="I1714" i="1"/>
  <c r="H1715" i="1"/>
  <c r="I1715" i="1"/>
  <c r="H1716" i="1"/>
  <c r="I1716" i="1"/>
  <c r="H1717" i="1"/>
  <c r="I1717" i="1"/>
  <c r="H1718" i="1"/>
  <c r="I1718" i="1"/>
  <c r="H1719" i="1"/>
  <c r="I1719" i="1"/>
  <c r="H1720" i="1"/>
  <c r="I1720" i="1"/>
  <c r="H1721" i="1"/>
  <c r="I1721" i="1"/>
  <c r="H1722" i="1"/>
  <c r="I1722" i="1"/>
  <c r="H1723" i="1"/>
  <c r="I1723" i="1"/>
  <c r="H1724" i="1"/>
  <c r="I1724" i="1"/>
  <c r="H1725" i="1"/>
  <c r="I1725" i="1"/>
  <c r="H1726" i="1"/>
  <c r="I1726" i="1"/>
  <c r="H1727" i="1"/>
  <c r="I1727" i="1"/>
  <c r="H1728" i="1"/>
  <c r="I1728" i="1"/>
  <c r="H1729" i="1"/>
  <c r="I1729" i="1"/>
  <c r="H1730" i="1"/>
  <c r="I1730" i="1"/>
  <c r="H1731" i="1"/>
  <c r="I1731" i="1"/>
  <c r="H1732" i="1"/>
  <c r="I1732" i="1"/>
  <c r="H1733" i="1"/>
  <c r="I1733" i="1"/>
  <c r="H1734" i="1"/>
  <c r="I1734" i="1"/>
  <c r="H1735" i="1"/>
  <c r="I1735" i="1"/>
  <c r="H1736" i="1"/>
  <c r="I1736" i="1"/>
  <c r="H1737" i="1"/>
  <c r="I1737" i="1"/>
  <c r="H1738" i="1"/>
  <c r="I1738" i="1"/>
  <c r="H1739" i="1"/>
  <c r="I1739" i="1"/>
  <c r="H1740" i="1"/>
  <c r="I1740" i="1"/>
  <c r="H1741" i="1"/>
  <c r="I1741" i="1"/>
  <c r="H1742" i="1"/>
  <c r="I1742" i="1"/>
  <c r="H1743" i="1"/>
  <c r="I1743" i="1"/>
  <c r="H1744" i="1"/>
  <c r="I1744" i="1"/>
  <c r="H1745" i="1"/>
  <c r="I1745" i="1"/>
  <c r="H1746" i="1"/>
  <c r="I1746" i="1"/>
  <c r="H1747" i="1"/>
  <c r="I1747" i="1"/>
  <c r="H1748" i="1"/>
  <c r="I1748" i="1"/>
  <c r="H1749" i="1"/>
  <c r="I1749" i="1"/>
  <c r="H1750" i="1"/>
  <c r="I1750" i="1"/>
  <c r="H1751" i="1"/>
  <c r="I1751" i="1"/>
  <c r="H1752" i="1"/>
  <c r="I1752" i="1"/>
  <c r="H1753" i="1"/>
  <c r="I1753" i="1"/>
  <c r="H1754" i="1"/>
  <c r="I1754" i="1"/>
  <c r="H1755" i="1"/>
  <c r="I1755" i="1"/>
  <c r="H1756" i="1"/>
  <c r="I1756" i="1"/>
  <c r="H1757" i="1"/>
  <c r="I1757" i="1"/>
  <c r="H1758" i="1"/>
  <c r="I1758" i="1"/>
  <c r="H1759" i="1"/>
  <c r="I1759" i="1"/>
  <c r="H1760" i="1"/>
  <c r="I1760" i="1"/>
  <c r="H1761" i="1"/>
  <c r="I1761" i="1"/>
  <c r="H1762" i="1"/>
  <c r="I1762" i="1"/>
  <c r="H1763" i="1"/>
  <c r="I1763" i="1"/>
  <c r="H1764" i="1"/>
  <c r="I1764" i="1"/>
  <c r="H1765" i="1"/>
  <c r="I1765" i="1"/>
  <c r="H1766" i="1"/>
  <c r="I1766" i="1"/>
  <c r="H1767" i="1"/>
  <c r="I1767" i="1"/>
  <c r="H1768" i="1"/>
  <c r="I1768" i="1"/>
  <c r="H1769" i="1"/>
  <c r="I1769" i="1"/>
  <c r="H1770" i="1"/>
  <c r="I1770" i="1"/>
  <c r="H1771" i="1"/>
  <c r="I1771" i="1"/>
  <c r="H1772" i="1"/>
  <c r="I1772" i="1"/>
  <c r="H1773" i="1"/>
  <c r="I1773" i="1"/>
  <c r="H1774" i="1"/>
  <c r="I1774" i="1"/>
  <c r="H1775" i="1"/>
  <c r="I1775" i="1"/>
  <c r="H1776" i="1"/>
  <c r="I1776" i="1"/>
  <c r="H1777" i="1"/>
  <c r="I1777" i="1"/>
  <c r="H1778" i="1"/>
  <c r="I1778" i="1"/>
  <c r="H1779" i="1"/>
  <c r="I1779" i="1"/>
  <c r="H1780" i="1"/>
  <c r="I1780" i="1"/>
  <c r="H1781" i="1"/>
  <c r="I1781" i="1"/>
  <c r="H1782" i="1"/>
  <c r="I1782" i="1"/>
  <c r="H1783" i="1"/>
  <c r="I1783" i="1"/>
  <c r="H1784" i="1"/>
  <c r="I1784" i="1"/>
  <c r="H1785" i="1"/>
  <c r="I1785" i="1"/>
  <c r="H1786" i="1"/>
  <c r="I1786" i="1"/>
  <c r="H1787" i="1"/>
  <c r="I1787" i="1"/>
  <c r="H1788" i="1"/>
  <c r="I1788" i="1"/>
  <c r="H1789" i="1"/>
  <c r="I1789" i="1"/>
  <c r="H1790" i="1"/>
  <c r="I1790" i="1"/>
  <c r="H1791" i="1"/>
  <c r="I1791" i="1"/>
  <c r="H1792" i="1"/>
  <c r="I1792" i="1"/>
  <c r="H1793" i="1"/>
  <c r="I1793" i="1"/>
  <c r="H1794" i="1"/>
  <c r="I1794" i="1"/>
  <c r="H1795" i="1"/>
  <c r="I1795" i="1"/>
  <c r="H1796" i="1"/>
  <c r="I1796" i="1"/>
  <c r="H1797" i="1"/>
  <c r="I1797" i="1"/>
  <c r="H1798" i="1"/>
  <c r="I1798" i="1"/>
  <c r="H1799" i="1"/>
  <c r="I1799" i="1"/>
  <c r="H1800" i="1"/>
  <c r="I1800" i="1"/>
  <c r="H1801" i="1"/>
  <c r="I1801" i="1"/>
  <c r="H1802" i="1"/>
  <c r="I1802" i="1"/>
  <c r="H1803" i="1"/>
  <c r="I1803" i="1"/>
  <c r="H1804" i="1"/>
  <c r="I1804" i="1"/>
  <c r="H1805" i="1"/>
  <c r="I1805" i="1"/>
  <c r="H1806" i="1"/>
  <c r="I1806" i="1"/>
  <c r="H1807" i="1"/>
  <c r="I1807" i="1"/>
  <c r="H1808" i="1"/>
  <c r="I1808" i="1"/>
  <c r="H1809" i="1"/>
  <c r="I1809" i="1"/>
  <c r="H1810" i="1"/>
  <c r="I1810" i="1"/>
  <c r="H1811" i="1"/>
  <c r="I1811" i="1"/>
  <c r="H1812" i="1"/>
  <c r="I1812" i="1"/>
  <c r="I7" i="1"/>
  <c r="H7" i="1"/>
  <c r="I1816" i="1" l="1"/>
  <c r="I1818" i="1" s="1"/>
  <c r="I1820" i="1" s="1"/>
  <c r="H1816" i="1"/>
  <c r="H1818" i="1" s="1"/>
  <c r="H1822" i="1" s="1"/>
  <c r="I1822" i="1" l="1"/>
  <c r="H1820" i="1"/>
</calcChain>
</file>

<file path=xl/sharedStrings.xml><?xml version="1.0" encoding="utf-8"?>
<sst xmlns="http://schemas.openxmlformats.org/spreadsheetml/2006/main" count="1762" uniqueCount="1360">
  <si>
    <t>Zeile</t>
  </si>
  <si>
    <t>Position</t>
  </si>
  <si>
    <t>Beschreibung</t>
  </si>
  <si>
    <t>Einzelpreis €</t>
  </si>
  <si>
    <t>Menge
GMK</t>
  </si>
  <si>
    <t>Menge
GMR</t>
  </si>
  <si>
    <t>Einheit</t>
  </si>
  <si>
    <t>Gesamtpreis €
GMK</t>
  </si>
  <si>
    <t>Gesamtpreis €
GMR</t>
  </si>
  <si>
    <t>in fachgerechter Aufbewahrung</t>
  </si>
  <si>
    <t>- nach DIN 12871</t>
  </si>
  <si>
    <t>- Material: elastisches Naturgummi</t>
  </si>
  <si>
    <t>- Höhe: 35 mm</t>
  </si>
  <si>
    <t>- passend für:</t>
  </si>
  <si>
    <t/>
  </si>
  <si>
    <t>- Inhalt: 250 ml</t>
  </si>
  <si>
    <t>- Inhalt: 100 ml</t>
  </si>
  <si>
    <t>- nach DIN 40625</t>
  </si>
  <si>
    <t>- Material: elastischer Silikonkautschuk</t>
  </si>
  <si>
    <t>- transparent</t>
  </si>
  <si>
    <t>- temperaturbeständig im Bereich von</t>
  </si>
  <si>
    <t>- Wandstärke: 2 mm</t>
  </si>
  <si>
    <t>10 Instrumente in Kunststoffmappe mit</t>
  </si>
  <si>
    <t>Inhalt:</t>
  </si>
  <si>
    <t>- 1 Pinzette spitz</t>
  </si>
  <si>
    <t>- 1 Skalpell geballt</t>
  </si>
  <si>
    <t>- 1 Pinzette gebogen</t>
  </si>
  <si>
    <t>- 1 Schere gerade</t>
  </si>
  <si>
    <t>- 1 Nadel spitz</t>
  </si>
  <si>
    <t>- 1 Tropfer</t>
  </si>
  <si>
    <t>- 1 Lazettennadel</t>
  </si>
  <si>
    <t>- 1 Lupe, Vergrößerung 5x</t>
  </si>
  <si>
    <t>- 1 Spatel</t>
  </si>
  <si>
    <t>- 3 Insektennadeln</t>
  </si>
  <si>
    <t>- 1 Skalpell spitz</t>
  </si>
  <si>
    <t>- Material: Borosilikatglas</t>
  </si>
  <si>
    <t>- mit Deckel</t>
  </si>
  <si>
    <t>- Material: Klarglas</t>
  </si>
  <si>
    <t>- dichtschließender</t>
  </si>
  <si>
    <t>Satz von 6 Filzschreibern zum</t>
  </si>
  <si>
    <t>- Aufbewahrung: Weichplastiketui</t>
  </si>
  <si>
    <t>- wasserfest</t>
  </si>
  <si>
    <t>- Farben: rot, orange, braun,</t>
  </si>
  <si>
    <t>total</t>
  </si>
  <si>
    <t>Inhalt mindestens:</t>
  </si>
  <si>
    <t>- Anleitung</t>
  </si>
  <si>
    <t>Evolution</t>
  </si>
  <si>
    <t>Berlese Apparatur</t>
  </si>
  <si>
    <t>Material: Edelstahl 18/8</t>
  </si>
  <si>
    <t>Form: gerade, stumpf</t>
  </si>
  <si>
    <t>- Material: rostfreier Stahl</t>
  </si>
  <si>
    <t>- Klinge nichtrostend</t>
  </si>
  <si>
    <t>- mit Holzgriff</t>
  </si>
  <si>
    <t>zum Beschriften von Glas, Porzellan,</t>
  </si>
  <si>
    <t>- Farbe: schwarz</t>
  </si>
  <si>
    <t>Verbrauchsmaterial</t>
  </si>
  <si>
    <t>- unbehandeltes Filterpapier</t>
  </si>
  <si>
    <t>- mittelschnell</t>
  </si>
  <si>
    <t>- glatte Oberfläche</t>
  </si>
  <si>
    <t>Aufbewahrung</t>
  </si>
  <si>
    <t>Aufbewahrungsschale, 413 x 120 x 100 mm</t>
  </si>
  <si>
    <t>- Material: Polystyrol</t>
  </si>
  <si>
    <t>- 3-fach unterteilbar</t>
  </si>
  <si>
    <t>- für Aufbewahrungsschale, schmal</t>
  </si>
  <si>
    <t>- Maße (mm): 115 x 95</t>
  </si>
  <si>
    <t>- Arbeitstechniken</t>
  </si>
  <si>
    <t>- Samenpflanzen untersuchen</t>
  </si>
  <si>
    <t>- Wirbeltiere untersuchen</t>
  </si>
  <si>
    <t>- Pilze</t>
  </si>
  <si>
    <t>- Protisten</t>
  </si>
  <si>
    <t>- Prokaryonten</t>
  </si>
  <si>
    <t>- Volvox</t>
  </si>
  <si>
    <t>zur tropfenweise Abgabe einer</t>
  </si>
  <si>
    <t>Flüssigkeit</t>
  </si>
  <si>
    <t>- mit Spitze und Gummikappe</t>
  </si>
  <si>
    <t>Technische Daten:</t>
  </si>
  <si>
    <t>- Material: lackierter, unmagnetischer</t>
  </si>
  <si>
    <t>- 3 rutschfeste Nivellierfüße</t>
  </si>
  <si>
    <t>- Spannweiten:</t>
  </si>
  <si>
    <t>- Durchmesser: 12 mm</t>
  </si>
  <si>
    <t>- Material: Edelstahl, massiv</t>
  </si>
  <si>
    <t>Material: DURAN®</t>
  </si>
  <si>
    <t>mit Teilung und Ausguss</t>
  </si>
  <si>
    <t>- Außendurchmesser: 16 mm</t>
  </si>
  <si>
    <t>- Länge: 160 mm</t>
  </si>
  <si>
    <t>- breiter Fuß</t>
  </si>
  <si>
    <t>- passend für Filter-Durchmesser:</t>
  </si>
  <si>
    <t>- Material: Polypropylen (PP)</t>
  </si>
  <si>
    <t>- Material: Natron-Kalk-Glas</t>
  </si>
  <si>
    <t>- blasen- und schlierenfrei</t>
  </si>
  <si>
    <t>- massiv, mit verschmolzenen Enden</t>
  </si>
  <si>
    <t>- Material: AR-Glas</t>
  </si>
  <si>
    <t>- Kanten: gesäumt</t>
  </si>
  <si>
    <t>- hohe Form</t>
  </si>
  <si>
    <t>- säure- und laugenfeste Graduierung</t>
  </si>
  <si>
    <t>- Teilung: 1 ml</t>
  </si>
  <si>
    <t>- Klasse B</t>
  </si>
  <si>
    <t>- mit angeschmolzenem Sechskantfuß und</t>
  </si>
  <si>
    <t>- Inhalt: 1000 ml</t>
  </si>
  <si>
    <t>- Farbe: weiß</t>
  </si>
  <si>
    <t>- Durchmesser: 90 mm</t>
  </si>
  <si>
    <t>- gute Beständigkeit gegenüber Säuren</t>
  </si>
  <si>
    <t>- 1 Bohrung mit Durchmesser 7 mm</t>
  </si>
  <si>
    <t>- Höhe: 30 mm</t>
  </si>
  <si>
    <t>- Durchmesser unten: 29 mm</t>
  </si>
  <si>
    <t>- Durchmesser oben: 35 mm</t>
  </si>
  <si>
    <t>- nach DIN 12865</t>
  </si>
  <si>
    <t>- Durchmesser: 10 mm</t>
  </si>
  <si>
    <t>- Material: Stahl, verzinkt</t>
  </si>
  <si>
    <t>Messgeräte</t>
  </si>
  <si>
    <t>- für Aufbewahrungsschale, breit</t>
  </si>
  <si>
    <t>- Metallleiste mit 15 Schlitzen</t>
  </si>
  <si>
    <t>- für Wand- oder Schrankmontage</t>
  </si>
  <si>
    <t>Chemikalien</t>
  </si>
  <si>
    <t>- Material: Polypropylen</t>
  </si>
  <si>
    <t>- Material: Polyethylen (HDPE)</t>
  </si>
  <si>
    <t>- naturfarben</t>
  </si>
  <si>
    <t>- mit Schraubverschluss</t>
  </si>
  <si>
    <t>Ausstattung:</t>
  </si>
  <si>
    <t>- in fachgerechter Aufbewahrung</t>
  </si>
  <si>
    <t>Themenfelder:</t>
  </si>
  <si>
    <t>- Material: Duran®</t>
  </si>
  <si>
    <t>- Außendurchmesser des unteren</t>
  </si>
  <si>
    <t>- Durchmesser: 7 mm</t>
  </si>
  <si>
    <t>- Material: Laborglas</t>
  </si>
  <si>
    <t>- niedrige Form</t>
  </si>
  <si>
    <t>Inhalt: 400 ml</t>
  </si>
  <si>
    <t>- Rändelmutter aus Kunststoff</t>
  </si>
  <si>
    <t>- Steg schwenkbar</t>
  </si>
  <si>
    <t>- Breite: 10 mm</t>
  </si>
  <si>
    <t>Messbereich: -10 bis +110 °C</t>
  </si>
  <si>
    <t>- umgelegter,  plangeschliffener Rand</t>
  </si>
  <si>
    <t>Lösungen, Testaufgaben, interaktive Aufgaben</t>
  </si>
  <si>
    <t>Summe</t>
  </si>
  <si>
    <t>Zwischensumme</t>
  </si>
  <si>
    <t>MwSt.</t>
  </si>
  <si>
    <t>Gesamtsumme</t>
  </si>
  <si>
    <t>Magnetrührstäbchen-Entferner</t>
  </si>
  <si>
    <t xml:space="preserve"> </t>
  </si>
  <si>
    <t>S C H Ü L E R V E R S U C H E  für 16 Gruppen</t>
  </si>
  <si>
    <t>1</t>
  </si>
  <si>
    <t xml:space="preserve">Universalklemme </t>
  </si>
  <si>
    <t xml:space="preserve">  </t>
  </si>
  <si>
    <t>Länge: ca  180 mm</t>
  </si>
  <si>
    <t xml:space="preserve">Standzylinder, Duran®, 570 ml, d = 60 mm, h = 20 cm </t>
  </si>
  <si>
    <t>- Außendurchmesser: ca  60 mm</t>
  </si>
  <si>
    <t>- Höhe: ca  200 mm</t>
  </si>
  <si>
    <t>- Inhalt: ca  570 ml</t>
  </si>
  <si>
    <t>zum Abdecken von Standzylindern</t>
  </si>
  <si>
    <t>- planare Glasscheibe</t>
  </si>
  <si>
    <t>- beidseitig klar</t>
  </si>
  <si>
    <t xml:space="preserve">? </t>
  </si>
  <si>
    <t xml:space="preserve">- Material: Polypropylen (PP) </t>
  </si>
  <si>
    <t xml:space="preserve">  Ausguss</t>
  </si>
  <si>
    <t>- Inhalt: 10 ml</t>
  </si>
  <si>
    <t xml:space="preserve">Messzylinder, Boro, 100 ml  </t>
  </si>
  <si>
    <t xml:space="preserve">- Material: AR-Glas </t>
  </si>
  <si>
    <t xml:space="preserve">- graduiert mit kontraststarker Farbe </t>
  </si>
  <si>
    <t xml:space="preserve">Messpipette 10 ml, Teilung 0,1  ml </t>
  </si>
  <si>
    <t>- auf Auslauf bei +20 °C justiert</t>
  </si>
  <si>
    <t>- Teilung: 0,1 ml</t>
  </si>
  <si>
    <t xml:space="preserve">Pipettierball, für Pipetten bis 100 ml </t>
  </si>
  <si>
    <t xml:space="preserve">Peleus-Ball zum Pipettieren mit 2 </t>
  </si>
  <si>
    <t xml:space="preserve">Ventilen </t>
  </si>
  <si>
    <t xml:space="preserve">- Ventil 1: Flüssigkeit ansaugen </t>
  </si>
  <si>
    <t xml:space="preserve">- Ventil 2: Flüssigkeit abgeben </t>
  </si>
  <si>
    <t xml:space="preserve">- Automatik-Ventil: Ausblasen der Luft </t>
  </si>
  <si>
    <t xml:space="preserve">- der Einsatz des oberen Automatik- </t>
  </si>
  <si>
    <t xml:space="preserve">    ventils kann einfach herausgedrückt </t>
  </si>
  <si>
    <t xml:space="preserve">    werden:  dadurch lässt sich das Innere </t>
  </si>
  <si>
    <t xml:space="preserve">    des Peleusballs auf einfache Weise </t>
  </si>
  <si>
    <t xml:space="preserve">    reinigen; nach Trocknung wird der </t>
  </si>
  <si>
    <t xml:space="preserve">    Einsatz wieder hereingedrückt und </t>
  </si>
  <si>
    <t xml:space="preserve">    der Peleusball ist wieder voll </t>
  </si>
  <si>
    <t xml:space="preserve">     einsatzfähig </t>
  </si>
  <si>
    <t xml:space="preserve">- für Pipetten bis 100 ml </t>
  </si>
  <si>
    <t xml:space="preserve">Satz 250 Pasteurpipetten </t>
  </si>
  <si>
    <t xml:space="preserve">- Länge: mind  140 mm </t>
  </si>
  <si>
    <t xml:space="preserve">- mit lang ausgezogener, feiner Spitze </t>
  </si>
  <si>
    <t xml:space="preserve">- Durchmesser innen (Spitze): ca  1 mm </t>
  </si>
  <si>
    <t xml:space="preserve">- mit Einengung im Oberteil für </t>
  </si>
  <si>
    <t xml:space="preserve">  Wattestopfen </t>
  </si>
  <si>
    <t xml:space="preserve">- glatte Innenfläche </t>
  </si>
  <si>
    <t xml:space="preserve">Glasröhrchen, rechtwinklig, 90 x 60 mm </t>
  </si>
  <si>
    <t xml:space="preserve">- Außendurchmesser: 8 mm </t>
  </si>
  <si>
    <t xml:space="preserve">- Innendurchmesser: 5 mm </t>
  </si>
  <si>
    <t xml:space="preserve">- Enden rundgeschmolzen </t>
  </si>
  <si>
    <t xml:space="preserve">- Form: rechtwinklig </t>
  </si>
  <si>
    <t xml:space="preserve">- Länge (mm): ca  90 + 60 </t>
  </si>
  <si>
    <t xml:space="preserve">  und Laugen</t>
  </si>
  <si>
    <t>- 2 Bohrungen mit Durchmesser 7 mm</t>
  </si>
  <si>
    <t xml:space="preserve">Gummistopfen 29/35, ohne Bohru ng </t>
  </si>
  <si>
    <t xml:space="preserve">   - Enghalskolben 200, 250, 300, 500 ml</t>
  </si>
  <si>
    <t xml:space="preserve">   - Weithalskolben 50, 100 ml</t>
  </si>
  <si>
    <t>Glasrührstab, d = 5 mm, l = ca   200 mm</t>
  </si>
  <si>
    <t>- Durchmesser: 5 mm</t>
  </si>
  <si>
    <t>- Länge: ca  200 mm</t>
  </si>
  <si>
    <t xml:space="preserve">Pinzette, gerade, stumpf </t>
  </si>
  <si>
    <t>Länge: mind  130 mm</t>
  </si>
  <si>
    <t xml:space="preserve">Skalpell, spitz, Metallheft  </t>
  </si>
  <si>
    <t>- mit Metallgriff</t>
  </si>
  <si>
    <t>- rostfrei, spitz</t>
  </si>
  <si>
    <t>- Länge: 130 mm</t>
  </si>
  <si>
    <t xml:space="preserve">Satz 10 Gummihütchen </t>
  </si>
  <si>
    <t>- Saughilfe für Bromfüller oder Pipetten</t>
  </si>
  <si>
    <t>- Material: Naturkautschuk Latex</t>
  </si>
  <si>
    <t>- Farbe: transparent</t>
  </si>
  <si>
    <t>- Volumen: ca  1,8 ml</t>
  </si>
  <si>
    <t>- Durchmesser der Öffnung: ca  5 mm</t>
  </si>
  <si>
    <t>Heizplatte, d= 185 mm,, 230 V für Versuche in der Wärmelehre</t>
  </si>
  <si>
    <t>Satz 100 Rundfilter, qualitati v, d = 90 mm</t>
  </si>
  <si>
    <t xml:space="preserve">Mindestanforderungen: </t>
  </si>
  <si>
    <t xml:space="preserve">werden können </t>
  </si>
  <si>
    <t xml:space="preserve">Aufbewahrungsschale, breit </t>
  </si>
  <si>
    <t xml:space="preserve">- Material: Polystyrol </t>
  </si>
  <si>
    <t xml:space="preserve">- 3-fach unterteilbar </t>
  </si>
  <si>
    <t xml:space="preserve">- Maße (mm): ca  410 x 240 x 100 </t>
  </si>
  <si>
    <t>- Maße (mm): ca  410 x 120 x 100</t>
  </si>
  <si>
    <t>Zwischenwand für Aufbewahrungs schale schmal</t>
  </si>
  <si>
    <t>Zwischenwand für Aufbewahrungs schale breit</t>
  </si>
  <si>
    <t>- Maße (mm): ca  230 x 95</t>
  </si>
  <si>
    <t xml:space="preserve">Aufhängerechen  </t>
  </si>
  <si>
    <t xml:space="preserve">zum Aufhängen von Verbindungsleitungen </t>
  </si>
  <si>
    <t>- Länge: ca  400 mm</t>
  </si>
  <si>
    <t xml:space="preserve">- Inhalt: 100 ml </t>
  </si>
  <si>
    <t xml:space="preserve">- angesetzte Schraubverbindung GL 18/8 </t>
  </si>
  <si>
    <t xml:space="preserve">Inhalt: 250 ml </t>
  </si>
  <si>
    <t xml:space="preserve">in fachgerechter Aufbewahrung </t>
  </si>
  <si>
    <t xml:space="preserve">- Material: Duran® </t>
  </si>
  <si>
    <t>- Länge: ca  300 mm</t>
  </si>
  <si>
    <t>Stativstange, l = 500 mm mit G ewinde</t>
  </si>
  <si>
    <t>- Länge: ca  500 mm</t>
  </si>
  <si>
    <t>- mit M10 Endgewinde</t>
  </si>
  <si>
    <t xml:space="preserve">Stativstange </t>
  </si>
  <si>
    <t xml:space="preserve">Dreifuß </t>
  </si>
  <si>
    <t xml:space="preserve">zum Auflegen von Keramik-Drahtnetzen </t>
  </si>
  <si>
    <t xml:space="preserve">bzw  Drahtdreiecken </t>
  </si>
  <si>
    <t>- Ringdurchmesser innen: ca  140 mm</t>
  </si>
  <si>
    <t>- Ringdurchmesser außen: ca  170 mm</t>
  </si>
  <si>
    <t>- Höhe: ca  240 mm</t>
  </si>
  <si>
    <t>als Auflage für Keramik-Drahtnetze und</t>
  </si>
  <si>
    <t xml:space="preserve">Drahtdreiecke </t>
  </si>
  <si>
    <t>- Durchmesser: ca  60 mm</t>
  </si>
  <si>
    <t xml:space="preserve">Material: Natron-Kalk-Glas </t>
  </si>
  <si>
    <t xml:space="preserve">Satz 100 Reagenzgläser, d = 16 mm, l = 16 cm </t>
  </si>
  <si>
    <t xml:space="preserve">Steilbrustflasche, Enghals, braun, 125 ml, mit Stopfen  </t>
  </si>
  <si>
    <t xml:space="preserve">Material: Braunglas </t>
  </si>
  <si>
    <t xml:space="preserve">Form: Enghals </t>
  </si>
  <si>
    <t xml:space="preserve">Mit Stopfen </t>
  </si>
  <si>
    <t xml:space="preserve">Inhalt: 125 ml </t>
  </si>
  <si>
    <t xml:space="preserve">Steilbrustflasche, Enghals, braun, 250 ml, mit Stopfen  </t>
  </si>
  <si>
    <t>- ineinander stapelbar</t>
  </si>
  <si>
    <t>- sterilisierbar</t>
  </si>
  <si>
    <t>- mechanisch belastbar, bruchsicher,</t>
  </si>
  <si>
    <t xml:space="preserve">  verwindungsstabil</t>
  </si>
  <si>
    <t>- kräftiger, abgerundeter Rand</t>
  </si>
  <si>
    <t>- mit Bodenrillen</t>
  </si>
  <si>
    <t>- geeignet als Auffangwanne,</t>
  </si>
  <si>
    <t xml:space="preserve">  Experimentierwanne und Ablageschale</t>
  </si>
  <si>
    <t xml:space="preserve">  für Instrumente, Foto- und</t>
  </si>
  <si>
    <t xml:space="preserve">  Entwicklerschale</t>
  </si>
  <si>
    <t xml:space="preserve">Messpipette 1 ml, Teilung 0,01  ml </t>
  </si>
  <si>
    <t>- graduiert mit kontraststarker Farbe</t>
  </si>
  <si>
    <t>- Inhalt: 1 ml</t>
  </si>
  <si>
    <t>- Teilung: 0,01 ml</t>
  </si>
  <si>
    <t xml:space="preserve">Messpipette 2 ml, Teilung 0,02  ml </t>
  </si>
  <si>
    <t>- Inhalt: 2 ml</t>
  </si>
  <si>
    <t>- Teilung: 0,02 ml</t>
  </si>
  <si>
    <t xml:space="preserve">- Material: Laborglas </t>
  </si>
  <si>
    <t>- austauschbare Glasküken</t>
  </si>
  <si>
    <t>- Kükenbohrung: 2,5 mm</t>
  </si>
  <si>
    <t>- Außendurchmesser der Ansatzrohre: 8 mm</t>
  </si>
  <si>
    <t>- Durchmesser unten: 10,5 mm</t>
  </si>
  <si>
    <t>- Durchmesser oben: 14,5 mm</t>
  </si>
  <si>
    <t>- Höhe: 20 mm</t>
  </si>
  <si>
    <t>Gummischlauch, Innen-d = 8 mm,  lfd  Meter</t>
  </si>
  <si>
    <t>- Innendurchmesser: 8 mm</t>
  </si>
  <si>
    <t>- Außendurchmesser: 12 mm</t>
  </si>
  <si>
    <t xml:space="preserve">  mind  -30 bis +70 °C</t>
  </si>
  <si>
    <t xml:space="preserve">Löffelspatel, Kunststoff, l =  180 mm </t>
  </si>
  <si>
    <t>Material: glasfaserverstärktes Polyamid</t>
  </si>
  <si>
    <t>Länge: mind  180 mm</t>
  </si>
  <si>
    <t xml:space="preserve">- Farbe: weiß </t>
  </si>
  <si>
    <t xml:space="preserve">Satz 10 Bögen Filtrierpapier </t>
  </si>
  <si>
    <t>unbehandelte Filterpapiere mit glatter</t>
  </si>
  <si>
    <t xml:space="preserve">Oberfläche für allgemeine und </t>
  </si>
  <si>
    <t xml:space="preserve">qualitative Filtrationszwecke bei </t>
  </si>
  <si>
    <t xml:space="preserve">mittelschneller </t>
  </si>
  <si>
    <t xml:space="preserve">Filtrationsgeschwindigkeit, zum Belegen </t>
  </si>
  <si>
    <t xml:space="preserve">von Tischen, zum Auslegen von Schränken </t>
  </si>
  <si>
    <t xml:space="preserve">und Schubfächern und zum Aufsaugen von </t>
  </si>
  <si>
    <t xml:space="preserve">Flüssigkeiten </t>
  </si>
  <si>
    <t>Bogengröße (mm): ca  580 x 580</t>
  </si>
  <si>
    <t xml:space="preserve">Satz 100 Faltenfilter, qualitativ, 185 mm </t>
  </si>
  <si>
    <t xml:space="preserve">- Unbehandeltes Filterpapier </t>
  </si>
  <si>
    <t xml:space="preserve">- mittelschnell </t>
  </si>
  <si>
    <t xml:space="preserve">- glatte Oberfläche </t>
  </si>
  <si>
    <t xml:space="preserve">- Durchmesser: 185 mm </t>
  </si>
  <si>
    <t xml:space="preserve">Material: Edelstahl </t>
  </si>
  <si>
    <t xml:space="preserve">Magnetrührstäbchen 30 mm, zylindrische Form  </t>
  </si>
  <si>
    <t xml:space="preserve">- vollständig mit PTFE ummantelt </t>
  </si>
  <si>
    <t xml:space="preserve">- temperaturbeständig bis mind  +250 °C </t>
  </si>
  <si>
    <t xml:space="preserve">- Form: zylindrisch </t>
  </si>
  <si>
    <t xml:space="preserve">- Länge: ca  30 mm </t>
  </si>
  <si>
    <t xml:space="preserve">Satz 2 Knopfzellen </t>
  </si>
  <si>
    <t xml:space="preserve">2x Li-Metall Knopfzellenbatterie  </t>
  </si>
  <si>
    <t xml:space="preserve">- Spannung: 3 V </t>
  </si>
  <si>
    <t xml:space="preserve">- Typ CR2032 </t>
  </si>
  <si>
    <t>Petroleumbenzin, 40-60 C, 1000  ml</t>
  </si>
  <si>
    <t>Eisen-III-chlorid-6-Hydrat 500  g</t>
  </si>
  <si>
    <t>Ethanol absolut, reinst 1000 m l</t>
  </si>
  <si>
    <t xml:space="preserve">Kaliumhydroxid,Plätzchen 500 g </t>
  </si>
  <si>
    <t xml:space="preserve">Karbolfuchsinlösung 100 ml </t>
  </si>
  <si>
    <t>Natriumcarbonat, wasserfrei, 2 50g</t>
  </si>
  <si>
    <t xml:space="preserve">Watte, weiß, 200 g </t>
  </si>
  <si>
    <t>- 100% reine, weiche Baumwolle</t>
  </si>
  <si>
    <t>- wiederverschließbarer</t>
  </si>
  <si>
    <t xml:space="preserve">  Kordelzugbeutel, hygienisch  </t>
  </si>
  <si>
    <t xml:space="preserve">  verschweißt</t>
  </si>
  <si>
    <t>Biologie</t>
  </si>
  <si>
    <t>Literatur</t>
  </si>
  <si>
    <t>Handbuch Strukturen und Funkti onen</t>
  </si>
  <si>
    <t>121 Grundlagenversuche zu 12 Themen:</t>
  </si>
  <si>
    <t>- Zellen und Zelldifferenzierung</t>
  </si>
  <si>
    <t>- Wasser- und Mineralhaushalt</t>
  </si>
  <si>
    <t>- Photosynthese</t>
  </si>
  <si>
    <t>- Atmung</t>
  </si>
  <si>
    <t>- Blut und Blutkreislauf</t>
  </si>
  <si>
    <t>- Ernährung und Verdauung</t>
  </si>
  <si>
    <t>- Enzyme</t>
  </si>
  <si>
    <t>- Sinnesleistung bei Mensch undTier</t>
  </si>
  <si>
    <t>- Neuronen Reizaufnahme und -reaktion</t>
  </si>
  <si>
    <t xml:space="preserve">  bei Pflanzen</t>
  </si>
  <si>
    <t>- Verhalten</t>
  </si>
  <si>
    <t>- Wachstum und Entwicklung</t>
  </si>
  <si>
    <t>- Fortpflanzung</t>
  </si>
  <si>
    <t>Ringordner DIN A4, s/w, 249 Seiten</t>
  </si>
  <si>
    <t xml:space="preserve">Handbuch Ökologie und Genetik </t>
  </si>
  <si>
    <t>86 Grundlagenversuche zu 8 Themen:</t>
  </si>
  <si>
    <t>- Struktur und Inhaltsstoffe des Bodens</t>
  </si>
  <si>
    <t>- Wasseranalyse</t>
  </si>
  <si>
    <t>- Luftuntersuchungen</t>
  </si>
  <si>
    <t xml:space="preserve">- Wechselwirkungen von Pflanzen und </t>
  </si>
  <si>
    <t xml:space="preserve">  Tieren mit der Umwelt</t>
  </si>
  <si>
    <t xml:space="preserve">- Wirkung von Umweltfaktoren auf den </t>
  </si>
  <si>
    <t xml:space="preserve">  Menschen</t>
  </si>
  <si>
    <t>- Zytologische Grundlagen der Vererbung</t>
  </si>
  <si>
    <t>- Molekulare Grundlagen der Vererbung</t>
  </si>
  <si>
    <t>- Vererbungsgesetze</t>
  </si>
  <si>
    <t>- Mutation-Modifikation</t>
  </si>
  <si>
    <t>Ringordner DIN A4, s/w, 160 Seiten</t>
  </si>
  <si>
    <t>Handbuch mit Versuchsbeschreib ungen für den GerätesatzMikroskopie mit CD-ROM</t>
  </si>
  <si>
    <t>50 Versuchsbeschreibungen zu den</t>
  </si>
  <si>
    <t>Geräteset "Mikroskopie"</t>
  </si>
  <si>
    <t>- Mikroskopieren</t>
  </si>
  <si>
    <t>- Herstellung der Reagenzien</t>
  </si>
  <si>
    <t>- Zellbestandteile kennen lernen</t>
  </si>
  <si>
    <t>- Weitere Tiere unter dem Mikroskop</t>
  </si>
  <si>
    <t>- Weitere Pflanzen unter dem Mikroskop</t>
  </si>
  <si>
    <t>- Schülerarbeitsblättern und</t>
  </si>
  <si>
    <t xml:space="preserve">  Lehrerinformationen</t>
  </si>
  <si>
    <t>- Ringordner, DIN A4, s/w, 200 Seiten</t>
  </si>
  <si>
    <t>- CD-ROM mit farbige Dateien im PDF-</t>
  </si>
  <si>
    <t xml:space="preserve">  Format  zum Drucken von Overheadfolien</t>
  </si>
  <si>
    <t xml:space="preserve">  oder zum direkten Zeigen mit einem  </t>
  </si>
  <si>
    <t xml:space="preserve">  Beamer</t>
  </si>
  <si>
    <t>Mikroorganismen in der Biotechnologie</t>
  </si>
  <si>
    <t xml:space="preserve">Notwendiges Zubehör/Chemikalien für Biokraftstoff-Geräteset </t>
  </si>
  <si>
    <t xml:space="preserve">Ergänzungsgeräte- und -chemikaliensatz zum Biokraftstoff-Geräteset </t>
  </si>
  <si>
    <t xml:space="preserve">Für mind  20-malige Durchführung aller Versuche mit einem Biokraftstoff-Geräteset oder für mind </t>
  </si>
  <si>
    <t xml:space="preserve">2-malige Durchführung aller Versuche mit 10 Biokraftstoff-Gerätesets </t>
  </si>
  <si>
    <t xml:space="preserve">Gerätesatz Bioenergie </t>
  </si>
  <si>
    <t xml:space="preserve">Experimentiersystem in zwei Transportkoffern </t>
  </si>
  <si>
    <t xml:space="preserve">Durchführbare Versuche: </t>
  </si>
  <si>
    <t xml:space="preserve">•Keimung von Pflanzensamen </t>
  </si>
  <si>
    <t xml:space="preserve">•Pflanzenwachstum in der Hydrokultur </t>
  </si>
  <si>
    <t xml:space="preserve">•Nährstoff- und Wasserverbrauch </t>
  </si>
  <si>
    <t xml:space="preserve">•Aerober Biomasseabbau im Kompost </t>
  </si>
  <si>
    <t xml:space="preserve">•Anaerober Biomasseabbau zu Wasserstoff </t>
  </si>
  <si>
    <t xml:space="preserve">•Anaerober Biomasseabbau zu Methan </t>
  </si>
  <si>
    <t xml:space="preserve">Inhalt </t>
  </si>
  <si>
    <t xml:space="preserve">•Pflanzenlampe </t>
  </si>
  <si>
    <t xml:space="preserve">•Messmodule zum Messen der erzeugten Energie (Wasserstoff, Methan) </t>
  </si>
  <si>
    <t xml:space="preserve">•Komposter </t>
  </si>
  <si>
    <t xml:space="preserve">•Gasauffanggefäß </t>
  </si>
  <si>
    <t xml:space="preserve">•Temperaturlogger </t>
  </si>
  <si>
    <t xml:space="preserve">•Waage </t>
  </si>
  <si>
    <t xml:space="preserve">•Diverse Glasware und Behälter </t>
  </si>
  <si>
    <t xml:space="preserve">•Stativmaterial </t>
  </si>
  <si>
    <t xml:space="preserve">•Weiteres Hilfsmaterial </t>
  </si>
  <si>
    <t xml:space="preserve">•Ausführliches Handbuch für Schüler und Lehrer zum Herunterladen </t>
  </si>
  <si>
    <t>Modell Bakterienzelle (grampositiv)</t>
  </si>
  <si>
    <t>Genetik und Gentechnik</t>
  </si>
  <si>
    <t>OPTIKA Binokulares Digitalmikroskop B-190TBPL, 1000x, plan, mit Kreuztisch, inkl  Tablet-PC</t>
  </si>
  <si>
    <t xml:space="preserve">Binokularer Kopf, 360 ° drehbar und 30 ° Schrägeinblick  </t>
  </si>
  <si>
    <t xml:space="preserve">Augenabstand 48 bis 75 mm </t>
  </si>
  <si>
    <t xml:space="preserve">Dioptrienverstellung am linken Okular </t>
  </si>
  <si>
    <t xml:space="preserve">gegen Entnahme gesicherte Weitfeldokulare WF10x/18 mm </t>
  </si>
  <si>
    <t xml:space="preserve">achromatische High Contrast Objektive: 4x / 0 10, 10x / 0 25, </t>
  </si>
  <si>
    <t xml:space="preserve">40x / 0 65 und 100x / 1 25 (Öl / Wasser) </t>
  </si>
  <si>
    <t xml:space="preserve">Das 100fach Objektiv soll sowohl mit Wasser wie auch mit Öl benutzt </t>
  </si>
  <si>
    <t xml:space="preserve">4-fach drehbarer kugelgelagerter Revolver </t>
  </si>
  <si>
    <t xml:space="preserve">Mechanischer Doppelschicht-Objekttisch, mind  124 x 114 mm </t>
  </si>
  <si>
    <t xml:space="preserve">Messskala auf beiden Achsen </t>
  </si>
  <si>
    <t xml:space="preserve">Koaxialer Grob- und Feintrieb </t>
  </si>
  <si>
    <t xml:space="preserve">Kondensor Abbe N A  1 25, vorzentriert, höhenverstellbar mit </t>
  </si>
  <si>
    <t xml:space="preserve">Irisblende </t>
  </si>
  <si>
    <t xml:space="preserve">Beleuchtung: Weiße 3 W LED mit Lichtstärkeregelung </t>
  </si>
  <si>
    <t xml:space="preserve">Externes Multistecker-Netzteil 100-240 Vac </t>
  </si>
  <si>
    <t xml:space="preserve">Integrierte Kamera mit 3,1 Megapixel, mind  29 fps </t>
  </si>
  <si>
    <t xml:space="preserve">Integrierter Windows 10 Tablet-PC mit mind  10,5 Zoll Display  </t>
  </si>
  <si>
    <t xml:space="preserve">Mikros-USB, Mikro-HDMI, Bluetooth 4 0 MicorSD-Kartenleser </t>
  </si>
  <si>
    <t>Modell pflanzliche Zelle (Hersteller 3B Scientific GmbH), 2-teilig zerlegbar</t>
  </si>
  <si>
    <t>Modell tierische Zelle (Hersteller 3B Scientific GmbH), 2-teilig zerlegbar</t>
  </si>
  <si>
    <t xml:space="preserve">DNA-Modell, 22 Basenpaare  </t>
  </si>
  <si>
    <t>Molekülmodelle aus Kunststoff, zum</t>
  </si>
  <si>
    <t xml:space="preserve">Aufbau der DNA-Doppelhelix </t>
  </si>
  <si>
    <t>- Darstellung der Basen durch flache</t>
  </si>
  <si>
    <t>Kunststoffkörper in vier</t>
  </si>
  <si>
    <t>unterschiedlichen Farben</t>
  </si>
  <si>
    <t>- Durch die Formgebung des Modells ist</t>
  </si>
  <si>
    <t xml:space="preserve">  es nur möglich, die jeweils</t>
  </si>
  <si>
    <t xml:space="preserve">  komplementären Basen (Adenin und</t>
  </si>
  <si>
    <t xml:space="preserve">  Thymin, Guanin und Cytosin)</t>
  </si>
  <si>
    <t xml:space="preserve">  zusammenzustecken </t>
  </si>
  <si>
    <t>- Das Pentosephosphat-Rückgrat wird</t>
  </si>
  <si>
    <t xml:space="preserve">  ebenfalls aus Desoxyribose- und</t>
  </si>
  <si>
    <t xml:space="preserve">  Phosphat-Elementen zusammengesteckt </t>
  </si>
  <si>
    <t>- die ie Modelle können mit Hilfe des</t>
  </si>
  <si>
    <t xml:space="preserve">  mitgelieferten Stativs als Doppelhelix</t>
  </si>
  <si>
    <t xml:space="preserve">  aufgebaut oder flach hingelegt werden,</t>
  </si>
  <si>
    <t xml:space="preserve">  um z  B  den Prozess der Replikation </t>
  </si>
  <si>
    <t xml:space="preserve">  zu verdeutlichen</t>
  </si>
  <si>
    <t>Technische Ausführung:</t>
  </si>
  <si>
    <t>- je 11 Bausteine der Basen: Adenin,</t>
  </si>
  <si>
    <t xml:space="preserve">  Uracil, Guanin, Cytosin</t>
  </si>
  <si>
    <t>- 44 Ribose- und 44 Phosphat-Bausteine</t>
  </si>
  <si>
    <t>- 23 Spacer farblos</t>
  </si>
  <si>
    <t>- 1 Anleitung</t>
  </si>
  <si>
    <t>- 1 Stativ aus Grundplatte und Stab mit</t>
  </si>
  <si>
    <t xml:space="preserve">  1 Abschluss-Stück</t>
  </si>
  <si>
    <t>-  Maße aufgebaut (mm): 440 x 110</t>
  </si>
  <si>
    <t>Aufbewahrung in fester Kunststoffbox</t>
  </si>
  <si>
    <t>Chromosonen-Modell - Somso</t>
  </si>
  <si>
    <t xml:space="preserve">DNA Modell zerlegbar, ca. 60 cm groß (es müssen die 4 Basen erkennbar sein, die unterschiedliche Anzahl an Wassestoffbrückenbindungen und der Zucker bzw. Phosphat-Rest) </t>
  </si>
  <si>
    <t xml:space="preserve">Modellbaukasten Untersuchung genetischer Code (Inhalt: 24 Basen A, 24 Basen T. 24 Basen C, 24 Basen G, 24 Basen U (nur für Ribonukleinsäure), 108 biegsame Verbindungsstücke, 16 Transfer-Ribonukleinsäure (Struktur Anti-codons), 40 Aminosäuren (2 Serien zu 20) </t>
  </si>
  <si>
    <t xml:space="preserve">Schülerversuch Set Gelelektrophorese DNA </t>
  </si>
  <si>
    <t>dazu wird folgendes Zubehör benötigt:</t>
  </si>
  <si>
    <t>-  TBE-Elektrophoresepuffer, 500 ml, 10 fach konz.</t>
  </si>
  <si>
    <t xml:space="preserve">-  Genetischer Fingerabdruck (DNA Fingerprint), Elektrophorese </t>
  </si>
  <si>
    <t>Protein Modell (humaner Knoche nwachstumsfaktor BMP-2)</t>
  </si>
  <si>
    <t xml:space="preserve">- Material: SOMSO-Plast </t>
  </si>
  <si>
    <t xml:space="preserve">- Vergrößerung: ca  20 Mio -fach </t>
  </si>
  <si>
    <t xml:space="preserve">- In Zusammenarbeit mit Prof  Dr  H P  </t>
  </si>
  <si>
    <t xml:space="preserve">  Jennissen, Dr  M  Laub und Prof  Dr  </t>
  </si>
  <si>
    <t xml:space="preserve">  G  Witt entwickelt  </t>
  </si>
  <si>
    <t xml:space="preserve">- Unzerlegbar </t>
  </si>
  <si>
    <t xml:space="preserve">- auf Sockel </t>
  </si>
  <si>
    <t xml:space="preserve">RNA-Protein-Synthese-Kit  </t>
  </si>
  <si>
    <t xml:space="preserve">Modell für den Zusammenbau eines </t>
  </si>
  <si>
    <t xml:space="preserve">m-RNA-Strangs aus 12 Basenpaaren  </t>
  </si>
  <si>
    <t xml:space="preserve">Mit Hilfe von 4 t-RNA-Bausteinen kann </t>
  </si>
  <si>
    <t xml:space="preserve">die Translation an den Ribosomen </t>
  </si>
  <si>
    <t xml:space="preserve">anschaulich dargestellt werden </t>
  </si>
  <si>
    <t xml:space="preserve">- Je 6 Bausteine der Basen: Uracil, </t>
  </si>
  <si>
    <t xml:space="preserve">  Adenin, Guanin, Cytosin</t>
  </si>
  <si>
    <t>- 12 Ribose- und 12 Phosphat-Bausteine</t>
  </si>
  <si>
    <t>- 4 t-RNA- und 4 Aminosäure-Bausteine</t>
  </si>
  <si>
    <t>DVD Grundlagen Molekulargenetik</t>
  </si>
  <si>
    <t xml:space="preserve">im Experiment wird aufgezeigt, dass die DNA Träger der </t>
  </si>
  <si>
    <t xml:space="preserve">Erbinformation ist  Die Bedeutung von Plasmiden für die </t>
  </si>
  <si>
    <t xml:space="preserve">gentechnische Produktion von Arzneimitteln, der DNA-Aufbau und die </t>
  </si>
  <si>
    <t xml:space="preserve">Proteinbiosynthese werden anhand anschaulicher Animationen </t>
  </si>
  <si>
    <t xml:space="preserve">erläutert  </t>
  </si>
  <si>
    <t xml:space="preserve">Aus dem Inhalt: </t>
  </si>
  <si>
    <t xml:space="preserve">- Zellkern </t>
  </si>
  <si>
    <t xml:space="preserve">- Chromosomen </t>
  </si>
  <si>
    <t xml:space="preserve">- DNA </t>
  </si>
  <si>
    <t xml:space="preserve">- Proteinbiosynthese </t>
  </si>
  <si>
    <t xml:space="preserve">- Entschlüsselung </t>
  </si>
  <si>
    <t xml:space="preserve">mind  14 Minuten Spieldauer </t>
  </si>
  <si>
    <t xml:space="preserve">Begleitheft </t>
  </si>
  <si>
    <t xml:space="preserve">Mitose- und Meiosemodelle </t>
  </si>
  <si>
    <t xml:space="preserve">Satz bestehend aus zwei dreidimensionales Reliefmodellen, </t>
  </si>
  <si>
    <t xml:space="preserve">die die Stadien der Mitose und der Meiose zeigen  </t>
  </si>
  <si>
    <t xml:space="preserve">• mit herausnehmbaren Stadien </t>
  </si>
  <si>
    <t xml:space="preserve">• mit Befestigungsmagneten an der Rückseite </t>
  </si>
  <si>
    <t xml:space="preserve">• Darstellung in 10 000-facher Vergrößerung </t>
  </si>
  <si>
    <t xml:space="preserve">• 9 Stadien der Mitose: </t>
  </si>
  <si>
    <t xml:space="preserve">- Interphase </t>
  </si>
  <si>
    <t xml:space="preserve">- Prophase </t>
  </si>
  <si>
    <t xml:space="preserve">- Frühe Prometaphase </t>
  </si>
  <si>
    <t xml:space="preserve">- Späte Prometaphase </t>
  </si>
  <si>
    <t xml:space="preserve">- Metaphase </t>
  </si>
  <si>
    <t xml:space="preserve">- Frühe Anaphase </t>
  </si>
  <si>
    <t xml:space="preserve">- Späte Anaphase </t>
  </si>
  <si>
    <t xml:space="preserve">- Telephase </t>
  </si>
  <si>
    <t xml:space="preserve">- Zytokinese </t>
  </si>
  <si>
    <t xml:space="preserve">• 10 Stadien der Meiose: </t>
  </si>
  <si>
    <t xml:space="preserve">- Interphase (G1-Phase) </t>
  </si>
  <si>
    <t xml:space="preserve">- Prophase (Leptotän) </t>
  </si>
  <si>
    <t xml:space="preserve">- Prophase (Zygotän und Pachytän) </t>
  </si>
  <si>
    <t xml:space="preserve">- Prophase (Diplotän) </t>
  </si>
  <si>
    <t xml:space="preserve">- Prophase (Diakinese) </t>
  </si>
  <si>
    <t xml:space="preserve">- Metaphase I </t>
  </si>
  <si>
    <t xml:space="preserve">- Anaphase I </t>
  </si>
  <si>
    <t xml:space="preserve">- Telophase I </t>
  </si>
  <si>
    <t xml:space="preserve">- Anaphase II </t>
  </si>
  <si>
    <t xml:space="preserve">- Telophase II </t>
  </si>
  <si>
    <t xml:space="preserve">• Größe pro Modell: ca  50 x 30 x 4 cm </t>
  </si>
  <si>
    <t xml:space="preserve">Präparateserie Mitose und Meiose </t>
  </si>
  <si>
    <t xml:space="preserve">mindestens 6 Mikropräparate auf Objektträger in </t>
  </si>
  <si>
    <t xml:space="preserve">Aufbewahrungskasten  </t>
  </si>
  <si>
    <t xml:space="preserve">Inhalt mindestens: </t>
  </si>
  <si>
    <t xml:space="preserve">- Zellteilungen (Mitosen) in den Wurzelspitzen von Allium cepa, </t>
  </si>
  <si>
    <t xml:space="preserve">Küchenzwiebel, längs  </t>
  </si>
  <si>
    <t xml:space="preserve">- Zellteilungen (Mitosen) im Knochenmark eines Säugetiers, </t>
  </si>
  <si>
    <t xml:space="preserve">Schnitt </t>
  </si>
  <si>
    <t xml:space="preserve">- Meiose- und Mitosestadien im Schnitt durch den Hoden vom </t>
  </si>
  <si>
    <t xml:space="preserve">Salamander </t>
  </si>
  <si>
    <t xml:space="preserve">- Lilium, Antheren quer  Pollenmutterzellen, Metaphase und Anaphase </t>
  </si>
  <si>
    <t xml:space="preserve">der ersten (heterotypischen) Reifungsteilung (Meiose) </t>
  </si>
  <si>
    <t xml:space="preserve">- Riesenchromosomen aus der Speicheldrüse der Chironomuslarve, </t>
  </si>
  <si>
    <t xml:space="preserve">Quetschpräparat, Spezialfärbung der Chromomeren </t>
  </si>
  <si>
    <t xml:space="preserve">- Ascaris megalocephala, Pferdespulwurm, Uterus quer: Erste und </t>
  </si>
  <si>
    <t xml:space="preserve">zweite Reifungsteilung, Meiosen, Polkörperchen, </t>
  </si>
  <si>
    <t xml:space="preserve">Richtungskörper </t>
  </si>
  <si>
    <t>Mitose und Meiose Serie II, 5 ausgewählte Präparate</t>
  </si>
  <si>
    <t xml:space="preserve">Zellteilungen (Mitosen) in den Wurzelspitzen von </t>
  </si>
  <si>
    <t xml:space="preserve">Vicia faba, Bohne, längs  Alle Teilungsstadien in </t>
  </si>
  <si>
    <t xml:space="preserve">einem Präparat  </t>
  </si>
  <si>
    <t xml:space="preserve">Lilium, Antheren quer Pollenmutterzellen, </t>
  </si>
  <si>
    <t xml:space="preserve">Metaphase und Anaphase der ersten </t>
  </si>
  <si>
    <t xml:space="preserve">(heterotypischen) Reifungsteilung </t>
  </si>
  <si>
    <t xml:space="preserve">Mitosestadien in der Keimscheibe eines Fisches, </t>
  </si>
  <si>
    <t xml:space="preserve">Heuschrecke, Hoden, quer Spermatogenese mit </t>
  </si>
  <si>
    <t xml:space="preserve">zahlreichen Meiose- und Mitose-Stadien </t>
  </si>
  <si>
    <t xml:space="preserve">Pantoffeltierchen, Paramaecium, </t>
  </si>
  <si>
    <t xml:space="preserve">Teilungsstadien (Kernfärbung) </t>
  </si>
  <si>
    <t xml:space="preserve">Lieferung im Aufbewahrungskasten  </t>
  </si>
  <si>
    <t>Didaktische DVD Mitose und Meiose - tabletfähig</t>
  </si>
  <si>
    <t>Der Film stellt anschaulich den Zellzyklus und die beiden Arten der Zellteilung vor: Die Mitose, die</t>
  </si>
  <si>
    <t>wichtig für das Wachstum und die Heilung von lebendem Gewebe ist, sowie die Meiose, durch deren</t>
  </si>
  <si>
    <t xml:space="preserve">Reifeteilungen die Geschlechtszellen für die sexuelle Reproduktion entstehen </t>
  </si>
  <si>
    <t xml:space="preserve">Diese didaktische DVD ist tabletfähig und hat eine Laufzeit von mind  13 Minuten </t>
  </si>
  <si>
    <t xml:space="preserve">Inklusive Begleitheft </t>
  </si>
  <si>
    <t xml:space="preserve">Humangenetik: Erbkrankheiten - DVD </t>
  </si>
  <si>
    <t xml:space="preserve">Der Film beschreibt vier typische Erbkrankheiten: </t>
  </si>
  <si>
    <t xml:space="preserve">Rotgrünblindheit, Mukoviszidose, Chorea Huntington und Trisomie 21 </t>
  </si>
  <si>
    <t xml:space="preserve">(Down- Syndrom)  Es werden jeweils die Symptome, die genetischen </t>
  </si>
  <si>
    <t xml:space="preserve">und physiologischen Ursachen, der Vererbungsweg sowie </t>
  </si>
  <si>
    <t xml:space="preserve">Besonderheiten </t>
  </si>
  <si>
    <t xml:space="preserve">DVD mit mind  18 Minuten Laufzeit, 7 Interaktive Tafelbilder, 6 </t>
  </si>
  <si>
    <t xml:space="preserve">Bilder und Grafiken zum Film, 7 Arbeitsblätter, Begleittext </t>
  </si>
  <si>
    <t xml:space="preserve">Basissammlung Fossilien </t>
  </si>
  <si>
    <t xml:space="preserve">Sammlung von mind  20 Fossilien, die durch ihr Auftreten </t>
  </si>
  <si>
    <t xml:space="preserve">bestimmte geologische Zeitabschnitte kennzeichnen  </t>
  </si>
  <si>
    <t xml:space="preserve">Nach dem geologischen Alter geordnet geben sie einen Überblick der </t>
  </si>
  <si>
    <t xml:space="preserve">Entwicklung des Lebens  Speziell für eine erste Einführung in die </t>
  </si>
  <si>
    <t xml:space="preserve">Welt der Paläontologie im schulischen Bereich  </t>
  </si>
  <si>
    <t xml:space="preserve">Sie enthält Vertreter aller wichtigen fossilen Tier- und </t>
  </si>
  <si>
    <t xml:space="preserve">Pflanzengruppen, sowie ein ausführlicher Einführungstext  </t>
  </si>
  <si>
    <t xml:space="preserve">Die Handstücke sind nummeriert und mit Etiketten versehen, die die </t>
  </si>
  <si>
    <t xml:space="preserve">genaue Bezeichnung sowie das Alter und den Fundort angeben  </t>
  </si>
  <si>
    <t xml:space="preserve">Aufbewahrung in Systemblock-Sammlungskästchen  die wiederum der </t>
  </si>
  <si>
    <t xml:space="preserve">Reihe nach in einem Holzkasten untergebracht sind  </t>
  </si>
  <si>
    <t xml:space="preserve">Eine ausführliche Inhaltsliste liegt bei  </t>
  </si>
  <si>
    <t>Abguss Archaeopteryx</t>
  </si>
  <si>
    <t>Die Galapagos-Inseln - Evolution, Ökosystem, Umweltprobleme   - DVD</t>
  </si>
  <si>
    <t xml:space="preserve">Auf den Galapagos-Inseln entwickelte sich, abgeschlossen von der </t>
  </si>
  <si>
    <t xml:space="preserve">übrigen Welt, ein einzigartiges Ökosystem  Dieser Film beschreibt </t>
  </si>
  <si>
    <t xml:space="preserve">die Entstehung, die Schönheit und die Probleme des Ökosystems </t>
  </si>
  <si>
    <t xml:space="preserve">Galapagos  </t>
  </si>
  <si>
    <t xml:space="preserve">- Die Entstehung eines Ökosystems </t>
  </si>
  <si>
    <t xml:space="preserve">- Galapagos und Darwins Evolutionstheorie </t>
  </si>
  <si>
    <t xml:space="preserve">- Galapagos in Gefahr </t>
  </si>
  <si>
    <t xml:space="preserve">mind  17 Minuten Spieldauer, Begleitheft </t>
  </si>
  <si>
    <t>Modell Gehörknöchelchen in Lebensgröße</t>
  </si>
  <si>
    <t>Funktionsmodell der Fallgeschwindigkeit unterschiedlicher Körperfomen in Wasser mit großem Glasrohr (Set)</t>
  </si>
  <si>
    <t>Modell Fleischfressergebiss - Hundeschädel</t>
  </si>
  <si>
    <t>Biodiversität bei Wirbellosen - Variabilität und Angepasstheit</t>
  </si>
  <si>
    <t>Multimedia-Paket: Wirbellose Tiere, Basissatz von 6 Einheiten, Lehrerpaket</t>
  </si>
  <si>
    <t>Dieses Multimedia-Lehrerpaket über wirbellose Tiere enthält mind  6 Mikropräparate im Plastikkasten,</t>
  </si>
  <si>
    <t>mind  3 Farbige Overhead Transparente, mind  6 Arbeits- und Zeichenblätter als Kopiervorlagen, ein</t>
  </si>
  <si>
    <t xml:space="preserve">Textheft mit Erläuterungen und ein Aufbewahrungskarton </t>
  </si>
  <si>
    <t>Sycon, Kalkschwamm, quer  Zentralraum, Kanalsystem - 2  Hydra, Süßwasserpolyp quer  Entoderm,</t>
  </si>
  <si>
    <t xml:space="preserve">Ektoderm - 3  Lumbricus, Regenwurm, Körpermitte quer  Ringelwurm - 4  Daphnia, Wasserfloh, total </t>
  </si>
  <si>
    <t>Süßwasser-Phyllopode - 5  Spinne, Bein total  Fuß mit kammförmigen Krallen - 6  Asterias, Seestern,</t>
  </si>
  <si>
    <t xml:space="preserve">Arm quer  Feinbau eines Stachelhäuters </t>
  </si>
  <si>
    <t xml:space="preserve">Systematik der Tiere - DVD </t>
  </si>
  <si>
    <t xml:space="preserve">Dieser Film bietet einen grundlegenden Überblick über die </t>
  </si>
  <si>
    <t xml:space="preserve">verschiedenen Gruppen im Tierreich  In kontinuierlicher Folge </t>
  </si>
  <si>
    <t xml:space="preserve">werden von den Einzellern über die Weichtiere bis hin zu den </t>
  </si>
  <si>
    <t xml:space="preserve">Fischen, Vögeln und Säugetieren typische Vertreter vorgestellt und </t>
  </si>
  <si>
    <t xml:space="preserve">ihre gemeinsamen Merkmale beschrieben  </t>
  </si>
  <si>
    <t xml:space="preserve">Inhalt (mindestens): </t>
  </si>
  <si>
    <t xml:space="preserve">- Stamm Urtiere </t>
  </si>
  <si>
    <t xml:space="preserve">- Stamm Nesseltiere </t>
  </si>
  <si>
    <t xml:space="preserve">- Stamm Ringelwürmer </t>
  </si>
  <si>
    <t xml:space="preserve">- Stamm Weichtiere </t>
  </si>
  <si>
    <t xml:space="preserve">- Stamm Wirbeltiere </t>
  </si>
  <si>
    <t xml:space="preserve">- Der Artbegriff </t>
  </si>
  <si>
    <t xml:space="preserve">mind  21 Minuten Spieldauer, Begleitheft </t>
  </si>
  <si>
    <t xml:space="preserve">Zielgruppe: Empfehlung ab 6  Schuljahr </t>
  </si>
  <si>
    <t xml:space="preserve">Modell: Regenwurm </t>
  </si>
  <si>
    <t xml:space="preserve">Lumbricus terrestris  </t>
  </si>
  <si>
    <t xml:space="preserve">Nach Studiendirektor Christian Groß  Das Modell zeigt das vordere </t>
  </si>
  <si>
    <t xml:space="preserve">Körperdrittel mit Querschnittrelief  Zur Veranschaulichung des </t>
  </si>
  <si>
    <t xml:space="preserve">Bauchmarks kann der Darm herausgenommen werden  Dadurch wird das </t>
  </si>
  <si>
    <t xml:space="preserve">gesamte Genitalsystem freigelegt  Samenblasen abnehmbar, wodurch </t>
  </si>
  <si>
    <t xml:space="preserve">der Blick auf Hoden und Samentrichter freigegeben wird  </t>
  </si>
  <si>
    <t xml:space="preserve">- Material: Somso-Plast </t>
  </si>
  <si>
    <t xml:space="preserve">- Vergrößerung: ca  25-fach </t>
  </si>
  <si>
    <t xml:space="preserve">- in 3 Teile zerlegbar </t>
  </si>
  <si>
    <t xml:space="preserve">- auf Stativ </t>
  </si>
  <si>
    <t xml:space="preserve">- Beschreibung </t>
  </si>
  <si>
    <t>DVD Regenwurm - Bau und Lebensweise</t>
  </si>
  <si>
    <t>DVD mit Video und Datenteil: Unterrichts- und Begleitmaterial - Arbeitsblätter, Ergänzungen mit</t>
  </si>
  <si>
    <t xml:space="preserve">Lösungen, Testaufgaben, interaktive Aufgaben </t>
  </si>
  <si>
    <t>Regenwürmer sind die wichtigsten Erzeuger von Humus und damit mittelbar verantwortlich für das</t>
  </si>
  <si>
    <t>Gedeihen unzähliger Pflanzenarten, die letztlich zu einem großen Teil uns Menschen zugutekommen  An</t>
  </si>
  <si>
    <t>der einzigartigen Regenerationsfähigkeit des Regenwurms sowie seiner ungewöhnlichen Art der</t>
  </si>
  <si>
    <t>Fortpflanzung - Regenwürmer sind Zwitter - erfährt der Betrachter außerdem beispielhaft die</t>
  </si>
  <si>
    <t xml:space="preserve">unermessliche Vielfalt, die das Leben auf unserem Planeten hervorgebracht hat </t>
  </si>
  <si>
    <t>Im ausführlichen Datenteil der DVD mind  109 Seiten Unterrichts- und Begleitmaterial, davon:</t>
  </si>
  <si>
    <t>ca  18 Seiten Arbeitsblätter mit Lösungen!</t>
  </si>
  <si>
    <t>ca  20 Testaufgaben!</t>
  </si>
  <si>
    <t>ca  4 Seiten ergänzendes Unterrichtsmaterial mit Lösungen!</t>
  </si>
  <si>
    <t>ca  5 Arbeitsblätter für interaktive Whiteboards!</t>
  </si>
  <si>
    <t>ca  5 Seiten MasterTool-Folien!</t>
  </si>
  <si>
    <t>Zielgruppen: Sek I,Sek II</t>
  </si>
  <si>
    <t>Lauflänge: ca  22:02 min</t>
  </si>
  <si>
    <t>Regenwurmkasten</t>
  </si>
  <si>
    <t>Würmer (Helminthes),  20 Präparate</t>
  </si>
  <si>
    <t>Serie von mindestens 20 Präparaten zum Thema Würmer im Präparatekasten</t>
  </si>
  <si>
    <t>1  Planaria, Strudelwurm, total</t>
  </si>
  <si>
    <t>2  Planaria, quer</t>
  </si>
  <si>
    <t>3  Fasciola hepatica, Großer Leberegel, total</t>
  </si>
  <si>
    <t>4  Fasciola hepatica, quer</t>
  </si>
  <si>
    <t>5  Taenia sp , Bandwurm, Proglottiden, total</t>
  </si>
  <si>
    <t>6  Taenia sp , reife Proglottiden, quer</t>
  </si>
  <si>
    <t>7  Taenia oder Moniezia, Kopf (Scolex), total</t>
  </si>
  <si>
    <t>8  Echinococcus multilocularis, Bandwurm, Zystenwand mit Tochterblasen aus infizierter Leber, quer</t>
  </si>
  <si>
    <t>9  Enterobius vermicularis, Madenwurm, total</t>
  </si>
  <si>
    <t>10  Trichinella spiralis, Trichine, eingekapselte Larven im Muskel, Schnitt</t>
  </si>
  <si>
    <t>11  Ascaris, Spulwurm, männlich und weiblich, quer</t>
  </si>
  <si>
    <t>12  Nemertine, Schnurwurm, quer</t>
  </si>
  <si>
    <t>13  Nereis, Borstenwurm, quer</t>
  </si>
  <si>
    <t>14  Tubifex, Schlammröhrenwurm, total</t>
  </si>
  <si>
    <t>15  Hirudo, Blutegel, quer</t>
  </si>
  <si>
    <t>16  Lumbricus, Regenwurm, Vorderende mit Geschlechtsorganen, längs</t>
  </si>
  <si>
    <t>17  Lumbricus, Samenblasenregion, quer</t>
  </si>
  <si>
    <t>18  Lumbricus, Muskelmagen, quer</t>
  </si>
  <si>
    <t>19  Lumbricus, Körpermitte mit Darm und Nephridien, quer</t>
  </si>
  <si>
    <t>20  Lumbricus, Haut mit Borsten (Setae), quer</t>
  </si>
  <si>
    <t xml:space="preserve">Objektkasten: Der Boden als Lebensraum </t>
  </si>
  <si>
    <t xml:space="preserve">Der Boden als Lebensraum und der Regenwurm als Humuserzeuger  </t>
  </si>
  <si>
    <t xml:space="preserve">Schnitt durch den Boden, Übergang vom festen Gestein über </t>
  </si>
  <si>
    <t xml:space="preserve">Unterboden mit Einlagerungen bis zur Humusschicht  Natürliche </t>
  </si>
  <si>
    <t xml:space="preserve">ökologische Einheit sehr verschiedener Lebewesen: z B  Feldmaus, </t>
  </si>
  <si>
    <t xml:space="preserve">Engerling, Drahtwurm, Maulwurfsgrille, Erdraupe, </t>
  </si>
  <si>
    <t xml:space="preserve">Knöllchenbakterien, Pilz mit Bodenmyzel, Tausendfuß, Steinläufer </t>
  </si>
  <si>
    <t xml:space="preserve">und andere  </t>
  </si>
  <si>
    <t xml:space="preserve">- Naturpräparate </t>
  </si>
  <si>
    <t xml:space="preserve">- Begleittext </t>
  </si>
  <si>
    <t xml:space="preserve">- Maße (mm): mind  400 x 300 </t>
  </si>
  <si>
    <t>Kopf des Rinderbandwurms oder  unbewaffneten Bandwurms</t>
  </si>
  <si>
    <t>Taenia saginata, stark vergrößert, aus</t>
  </si>
  <si>
    <t>SOMSO-Plast®  Unzerlegbar, auf grünem</t>
  </si>
  <si>
    <t xml:space="preserve">Sockel </t>
  </si>
  <si>
    <t xml:space="preserve">Modell: Komplex- oder Facettenauge </t>
  </si>
  <si>
    <t xml:space="preserve">mit Darstellung des histologischen Feinbaues  </t>
  </si>
  <si>
    <t xml:space="preserve">- ca  200fach vergrößert </t>
  </si>
  <si>
    <t xml:space="preserve">- unzerlegbar </t>
  </si>
  <si>
    <t xml:space="preserve">- auf Stativ mit Sockel </t>
  </si>
  <si>
    <t xml:space="preserve">- Maße (mm): mind 180 x 290 x 330 </t>
  </si>
  <si>
    <t xml:space="preserve">Die Mundwerkzeuge der Insekten  20 Präparate inkl  Aufbewahrung </t>
  </si>
  <si>
    <t>mindestens 20 Mikropräparate auf Objektträger in Aufbewahrungskasten</t>
  </si>
  <si>
    <t>- Periplaneta, Küchenschabe kauend-beißende Mundwerkzeuge, zerlegt  Ursprünglicher Typ</t>
  </si>
  <si>
    <t>- Carabus sp , Laufkäfer, beißende Mundwerkzeuge eines Räubers mit extraintestinaler Verdauung,</t>
  </si>
  <si>
    <t>- Gomphocerus sp , Grashüpfer, beißende Mundwerkzeuge eines Pflanzenfressers, total</t>
  </si>
  <si>
    <t>- Vespa, Wespe, beißende Mundwerkzeuge eines Fleischfressers</t>
  </si>
  <si>
    <t>- Melolontha, Maikäfer, kauende Mundwerkzeuge eines Pflanzenfressers, zerlegt</t>
  </si>
  <si>
    <t>- Apis mellifica  Honigbiene, leckend-saugende Mundwerkzeuge der Arbeiterin, total</t>
  </si>
  <si>
    <t>- Apis mellifica, Honigbiene, Mundwerkzeuge, Querschnitt</t>
  </si>
  <si>
    <t>- Pieris sp , Schmetterling, saugende Mundwerkzeuge total</t>
  </si>
  <si>
    <t>- Pieris sp , Schmetterling, Mundwerkzeuge, Querschnitt - Pyrrhocoris, Feuerwanze, stechend</t>
  </si>
  <si>
    <t>-saugende Mundwerkzeuge eines Säftesaugers, total</t>
  </si>
  <si>
    <t>- Pyrrhocoris, Feuerwanze, Mundwerkzeuge Querschnitt</t>
  </si>
  <si>
    <t>- Culex pipiens, Stechmücke, stechend-saugende Mundwerkzeuge vom Weibchen, total  Blutsauger</t>
  </si>
  <si>
    <t>- Culex pipiens, Stechmücke, Mundwerkzeuge vom Männchen</t>
  </si>
  <si>
    <t>- Culex pipiens, Stechmücke, Querschnitt durch die Mundwerkzeuge des Weibchens</t>
  </si>
  <si>
    <t>- Stomoxys, Wadenstecher oder Tabanus, Bremse, stechend-saugende Mundwerkzeuge, total</t>
  </si>
  <si>
    <t>- Tabanus, Bremse, Querschnitt durch die Mundwerkzeuge</t>
  </si>
  <si>
    <t>- Musca domestica, Stubenfliege, leckend-saugende Mundwerkzeuge, total</t>
  </si>
  <si>
    <t>- Musca domestica, Stubenfliege, Mundwerkzeuge, Querschnitt</t>
  </si>
  <si>
    <t>- Bombyx mori, Seidenspinner, kauende Mundwerkzeuge total</t>
  </si>
  <si>
    <t>- Rüsselkäfer, Mundwerkzeuge an der verlängerten Kopfkapsel, total</t>
  </si>
  <si>
    <t>Modelle unterschiedlicher Mundwerkzeuge von Insekten (z.B. saugend, beißend, leckend,…)</t>
  </si>
  <si>
    <t>- Schmetterlingskopf Modell</t>
  </si>
  <si>
    <t>- Stechmückenkopf Modell</t>
  </si>
  <si>
    <t>- Fliegenkopf Modell</t>
  </si>
  <si>
    <t>Modell Flügelbewegung Insekten</t>
  </si>
  <si>
    <t xml:space="preserve">Präparateserie Insekten </t>
  </si>
  <si>
    <t xml:space="preserve">mindestens 25 Mikropräparate auf Objektträger in </t>
  </si>
  <si>
    <t xml:space="preserve">Aufbewahrungsbox  </t>
  </si>
  <si>
    <t xml:space="preserve">Inhalt: </t>
  </si>
  <si>
    <t xml:space="preserve">- Musca domestica, Stubenfliege, leckend-saugende </t>
  </si>
  <si>
    <t xml:space="preserve">Mundwerkzeuge </t>
  </si>
  <si>
    <t xml:space="preserve">- Pieris sp , Schmetterling, saugende Mundwerkzeuge </t>
  </si>
  <si>
    <t xml:space="preserve">- Carabus sp , Laufkäfer, beißende Mundwerkzeuge eines </t>
  </si>
  <si>
    <t xml:space="preserve">Räubers </t>
  </si>
  <si>
    <t xml:space="preserve">- Melolontha, Maikäfer, kauende Mundwerkzeuge eines </t>
  </si>
  <si>
    <t xml:space="preserve">Pflanzenfressers, zerlegt </t>
  </si>
  <si>
    <t xml:space="preserve">- Pyrrhocoris, Feuerwanze, stechend-saugende Mundwerkzeuge eines </t>
  </si>
  <si>
    <t xml:space="preserve">Säftesaugers </t>
  </si>
  <si>
    <t xml:space="preserve">- Bombyx mori, Seidenspinner, kauende Mundwerkzeuge </t>
  </si>
  <si>
    <t xml:space="preserve">- Apis mellifica, Honigbiene, leckend-saugende Mundwerkzeuge der </t>
  </si>
  <si>
    <t xml:space="preserve">Arbeiterin </t>
  </si>
  <si>
    <t xml:space="preserve">- Culex pipiens, Stechmücke, stechend-saugende Mundwerkzeuge </t>
  </si>
  <si>
    <t xml:space="preserve">- Melolontha, Maikäfer, Fühlerblättchen mit Sinnesorganen </t>
  </si>
  <si>
    <t xml:space="preserve">- Bombyx mori, Seidenspinner, gefiederter Fühler </t>
  </si>
  <si>
    <t xml:space="preserve">- Apis mellifica, Honigbiene, Putzbein m  Putzscharte </t>
  </si>
  <si>
    <t xml:space="preserve">- Apis mellifica, Honigbiene, Sammelbein mit Körbchen </t>
  </si>
  <si>
    <t xml:space="preserve">- Musca domestica, Stubenfliege, Bein mit Haftballen </t>
  </si>
  <si>
    <t xml:space="preserve">- Apis mellifica, Honigbiene, Vorder- und Hinterflügel </t>
  </si>
  <si>
    <t xml:space="preserve">- Pieris sp , Schmetterling, Stück vom Flügel mit Schuppen </t>
  </si>
  <si>
    <t xml:space="preserve">- Tracheen vom Insekt  Verzweigte Atemröhren mit spiraliger </t>
  </si>
  <si>
    <t xml:space="preserve">Wandverstärkung </t>
  </si>
  <si>
    <t xml:space="preserve">- Stigma vom Insekt  Atemöffnung mit Reusenapparat </t>
  </si>
  <si>
    <t xml:space="preserve">- Hornhaut (Cornea) vom Insektenauge, isoliert  Sechseckige </t>
  </si>
  <si>
    <t xml:space="preserve">Felder </t>
  </si>
  <si>
    <t xml:space="preserve">- Apis mellifica, Honigbiene, Stechapparat mit Stachel und </t>
  </si>
  <si>
    <t xml:space="preserve">Giftblase </t>
  </si>
  <si>
    <t xml:space="preserve">- Apis mellifica, Honigbiene, Kopf mit Facettenaugen und Gehirn, </t>
  </si>
  <si>
    <t xml:space="preserve">quer  </t>
  </si>
  <si>
    <t xml:space="preserve">- Bombyx mori, Seidenspinner, Körpermitte der Raupe, quer  </t>
  </si>
  <si>
    <t xml:space="preserve">- Drosophila, Taufliege, Totalpräparat </t>
  </si>
  <si>
    <t xml:space="preserve">- Ctenocephalus canis, Hundefloh, Totalpräparat </t>
  </si>
  <si>
    <t xml:space="preserve">- Culex pipiens, Stechmücke, Larve total </t>
  </si>
  <si>
    <t xml:space="preserve">- Chironomus, Zuckmücke, Larve total </t>
  </si>
  <si>
    <t>Didaktische DVD Welt der Schmetterlinge - tabletfähig</t>
  </si>
  <si>
    <t xml:space="preserve">Der Film stellt anschaulich den Entwicklungszyklus der Schmetterlinge dar </t>
  </si>
  <si>
    <t>Vielfalt und Lebensraum der Schmetterlinge</t>
  </si>
  <si>
    <t>Merkmale von Schmetterlingen</t>
  </si>
  <si>
    <t>Das Wunder der Verwandlung</t>
  </si>
  <si>
    <t>Die Nahrung von Schmetterlingen</t>
  </si>
  <si>
    <t>Diese didaktische DVD ist tabletfähig und enthält:</t>
  </si>
  <si>
    <t>Film mit ca  12 Minuten Laufzeit</t>
  </si>
  <si>
    <t>mind  13 interaktive Übungen</t>
  </si>
  <si>
    <t>mind  31 Abbildungen</t>
  </si>
  <si>
    <t>12 Arbeitsblätter</t>
  </si>
  <si>
    <t>Begleittext</t>
  </si>
  <si>
    <t>Zielgruppe: ab Grundschule</t>
  </si>
  <si>
    <t>Modell der Arbeitsbiene</t>
  </si>
  <si>
    <t>Honigbiene, Apis mellifera (A  mellisica), in etwa 25facher Vergrößerung</t>
  </si>
  <si>
    <t xml:space="preserve">______________________________ </t>
  </si>
  <si>
    <t>Modell Pflanzenzwiebel (Innere durch einen Längsschnitt dargestellt)</t>
  </si>
  <si>
    <t>Modell Blüte Wiesensalbei (Klappmechanismus soll möglich sein)</t>
  </si>
  <si>
    <t>Modell Bienenkopf</t>
  </si>
  <si>
    <t>Modell Hydra Längsschnitt</t>
  </si>
  <si>
    <t xml:space="preserve">Faunarien klein </t>
  </si>
  <si>
    <t>Stoff- und Energieumwandlung beim Menschen</t>
  </si>
  <si>
    <t>DVD Kohlenhydrate - Zuckersüße Chemie</t>
  </si>
  <si>
    <t>Die DVD gibt Einblick in die vielfältigen Kohlenhydrate in unseren Lebensmitteln  Es wird erklärt,</t>
  </si>
  <si>
    <t>was Polysaccharide, Disaccharide und Monosaccharide sind, in welchen Lebensmitteln sie vorkommen und</t>
  </si>
  <si>
    <t>wie sie aufgebaut sind  Des Weiteren wird auf die unterschiedliche Herkunft der Stärke,</t>
  </si>
  <si>
    <t>Stärkeabbauprodukte, Geliermittel sowie Zuckeralkohole in Süßwaren eingegangen  Die DVD zeigt, wie</t>
  </si>
  <si>
    <t xml:space="preserve">verschiedene Substanzarten über chemische Verfahren nachgewiesen werden können </t>
  </si>
  <si>
    <t>Im PC-ROM-Teil 133 Seiten Begleitmaterial</t>
  </si>
  <si>
    <t>Spielzeit mindestens 17 min</t>
  </si>
  <si>
    <t>DVD Fette und Öle - Nutzen und Risiken (SDS)</t>
  </si>
  <si>
    <t>Die DVD gibt Einblick in das Themengebiet der Fette und Öle, dabei werden Nutzen und Risiken</t>
  </si>
  <si>
    <t xml:space="preserve">betrachtet </t>
  </si>
  <si>
    <t>Im ausführlichen PC-ROM-Teil: auf den Film abgestimmtes Begleitmaterial</t>
  </si>
  <si>
    <t>Zielgruppen: Sek I</t>
  </si>
  <si>
    <t>Spielzeit mindestens 44 min</t>
  </si>
  <si>
    <t xml:space="preserve">DVD: Unser Körper in 3D - Verdauung und Ausscheidung </t>
  </si>
  <si>
    <t xml:space="preserve">Um essentielle Nähr- und Mineralstoffe nutzen zu können, ist ein </t>
  </si>
  <si>
    <t xml:space="preserve">komplexes Verdauungssystem notwendig  Vom Kau- und Schluckvorgang </t>
  </si>
  <si>
    <t xml:space="preserve">bis hin zur endgültigen Nährstoffaufnahme über die Darmzotten des </t>
  </si>
  <si>
    <t xml:space="preserve">Dünndarms wird die Verdauung anschaulich erläutert  </t>
  </si>
  <si>
    <t xml:space="preserve">Das Exkretionssystem befördert Abfallstoffe aus dem Körper und </t>
  </si>
  <si>
    <t xml:space="preserve">resorbiert wichtige Stoffe, um so den Wasser- und Salzhaushalt im </t>
  </si>
  <si>
    <t xml:space="preserve">Gleichgewicht zu halten  Dies geschieht über die Nieren (durch die </t>
  </si>
  <si>
    <t xml:space="preserve">Produktion von Urin) und über die Haut (durch die Produktion von </t>
  </si>
  <si>
    <t xml:space="preserve">Schweiß)  </t>
  </si>
  <si>
    <t xml:space="preserve">- DVD mit ca  10 Minuten Laufzeit </t>
  </si>
  <si>
    <t xml:space="preserve">- 9 Interaktive Tafelbilder </t>
  </si>
  <si>
    <t xml:space="preserve">- 16 Bilder und Grafiken zum Film </t>
  </si>
  <si>
    <t xml:space="preserve">- 6 Arbeitsblätter </t>
  </si>
  <si>
    <t xml:space="preserve">Verdauungstrakt, Modell </t>
  </si>
  <si>
    <t xml:space="preserve">Das Modell zeigt den Wandaufbau des Verdauungstraktes, </t>
  </si>
  <si>
    <t xml:space="preserve">die Schleimhaut und Muskelhaut von der Speiseröhre, </t>
  </si>
  <si>
    <t xml:space="preserve">vom Magengrund, vom Leerdarm und vom Dickdarm  </t>
  </si>
  <si>
    <t xml:space="preserve">Vergrößerung mind  20fach </t>
  </si>
  <si>
    <t xml:space="preserve">Funktionsmodell Rippen- und Zwerchfellatmung </t>
  </si>
  <si>
    <t xml:space="preserve">zur Demonstration der Veränderung des Brustraumvolumens bei </t>
  </si>
  <si>
    <t xml:space="preserve">Rippen- und Zwerchfellatmung  </t>
  </si>
  <si>
    <t xml:space="preserve">- Maße Grundplatte (mm): mind  300 x 400 </t>
  </si>
  <si>
    <t xml:space="preserve">Modell: Herz </t>
  </si>
  <si>
    <t xml:space="preserve">Durch Fensterungen sind die beiden Kammern und Vorhöfe zum </t>
  </si>
  <si>
    <t xml:space="preserve">Öffnen und mit ihren Klappen dargestellt  Die herznahen großen </t>
  </si>
  <si>
    <t xml:space="preserve">Gefäße und die Herzmuskulatur sind gezeigt  </t>
  </si>
  <si>
    <t xml:space="preserve">Material: SOMSO-Plast </t>
  </si>
  <si>
    <t xml:space="preserve">ca  1 1/2fach vergrößert </t>
  </si>
  <si>
    <t xml:space="preserve">in 4 Teile zerlegbar </t>
  </si>
  <si>
    <t xml:space="preserve">auf Stativ mit Sockel </t>
  </si>
  <si>
    <t xml:space="preserve">DVD Der Mensch: Die Atmung </t>
  </si>
  <si>
    <t xml:space="preserve">Der Film gibt einen Überblick über Aufbau und Funktion des </t>
  </si>
  <si>
    <t xml:space="preserve">Atmungssystems  Der Weg der Luft von der Nase bis zu den Alveolen </t>
  </si>
  <si>
    <t xml:space="preserve">sowie die Vorgänge während der Atmung werden erläutert und mittels </t>
  </si>
  <si>
    <t xml:space="preserve">Grafiken und Animationen veranschaulicht  </t>
  </si>
  <si>
    <t xml:space="preserve">- Nutzen der Atmung </t>
  </si>
  <si>
    <t xml:space="preserve">- Aufbau und Funktion des Atmungssystems </t>
  </si>
  <si>
    <t xml:space="preserve">- Atemwegserkrankungen und Ursachen </t>
  </si>
  <si>
    <t xml:space="preserve">20 Minuten Spieldauer, Begleitheft </t>
  </si>
  <si>
    <t xml:space="preserve">Zielgruppe: ab 6  Schuljahr </t>
  </si>
  <si>
    <t xml:space="preserve">DVD: Unser Körper in 3D - Herz und Blutkreislauf </t>
  </si>
  <si>
    <t xml:space="preserve">Das Herz und der Blutkreislauf sorgen für die Versorgung des </t>
  </si>
  <si>
    <t xml:space="preserve">Körpers mit Sauerstoff  Sie sind daher für ein Überleben des </t>
  </si>
  <si>
    <t xml:space="preserve">Organismus essentiell  Die didaktische DVD erläutert anschaulich </t>
  </si>
  <si>
    <t xml:space="preserve">den Aufbau des Herzens mit seinen Kammern und Klappen und die </t>
  </si>
  <si>
    <t xml:space="preserve">Fließrichtung des Bluts  Darüber hinaus geht der Film auf die </t>
  </si>
  <si>
    <t xml:space="preserve">Funktion der weißen Blutkörperchen im Immunsystem sowie die </t>
  </si>
  <si>
    <t xml:space="preserve">Funktion der Blutplättchen ein und thematisiert in diesem </t>
  </si>
  <si>
    <t xml:space="preserve">Zusammenhangauch die Blutgerinnung  Abgerundet wird der Film durch </t>
  </si>
  <si>
    <t xml:space="preserve">die Vorstellung der verschiedenen Blutgruppen und deren </t>
  </si>
  <si>
    <t xml:space="preserve">Kompatibilität  </t>
  </si>
  <si>
    <t xml:space="preserve">- DVD mit ca  12 Minuten Laufzeit </t>
  </si>
  <si>
    <t xml:space="preserve">- 11 Interaktive Tafelbilder </t>
  </si>
  <si>
    <t xml:space="preserve">- 9 Bilder und Grafiken </t>
  </si>
  <si>
    <t>Lungenläppchen mit umgebenden Blutgefäßen</t>
  </si>
  <si>
    <t>Modell des äußeren Lungenläppchen in ca  130facher Vergrößerung  Dargestellt sind:</t>
  </si>
  <si>
    <t>Segmentbronchius und seine Endaufzweigungen (Bronchiolen)</t>
  </si>
  <si>
    <t>Lungenbläschen (Alveolen), auf der rechten Seite eröffnet</t>
  </si>
  <si>
    <t>Lungengefäße und deren Kapillarnetze</t>
  </si>
  <si>
    <t>Ast einer Bronchialarterie</t>
  </si>
  <si>
    <t>Lungenfell</t>
  </si>
  <si>
    <t>Bindegewebsseptum auf der linken Seite</t>
  </si>
  <si>
    <t>Einzelnes eröffnetes Lungenbläschen (Alveole) mit umgebendem Kapillarnetz in ca  1000facher</t>
  </si>
  <si>
    <t>Vergrößerung auf der Rückseite</t>
  </si>
  <si>
    <t>Eine grafische Darstellung auf dem Sockel des Modells zeigt die Gliederung der in der Lunge</t>
  </si>
  <si>
    <t xml:space="preserve">gelegenen Luftwege bis zu den Lungenbläschen </t>
  </si>
  <si>
    <t xml:space="preserve">Digitaler Gerätesatz Human- und Elektrophysiologie </t>
  </si>
  <si>
    <t>Herzschlag, Puls, Lungenvolumen, Körpertemperatur und Blutdruck sind die Kernparameter der Human-</t>
  </si>
  <si>
    <t xml:space="preserve">und Elektrophysiologie </t>
  </si>
  <si>
    <t>Vollständiges digitales Geräteset zur Durchführung von 11 Versuchen zu den Themen:</t>
  </si>
  <si>
    <t>Ruhe und Belastungspuls (1 Versuch)</t>
  </si>
  <si>
    <t>Elektrophysiologie des Herzens (3 Versuche)</t>
  </si>
  <si>
    <t>Blutkreislauf (1 Versuch)</t>
  </si>
  <si>
    <t>Hauttemperatur (1 Versuch)</t>
  </si>
  <si>
    <t>Lungenfunktion, Lungenvolumen (3 Versuche)</t>
  </si>
  <si>
    <t>Lungenkrankheiten (1 Versuch)</t>
  </si>
  <si>
    <t>Stroop-Effekt, Lügendetektor (1 Versuch)</t>
  </si>
  <si>
    <t>Technische Daten und Lieferumfang</t>
  </si>
  <si>
    <t>- Das Geräteset besteht aus allen für die Versuche notwendigen Komponenten</t>
  </si>
  <si>
    <t>- Stabile, stapelbare Aufbewahrungsbox mit gerätegeformtem Schaumstoffeinsatz</t>
  </si>
  <si>
    <t>- 1 x Mess-Sensor EKG: Messbereich: 0   4,5 mV, Auflösung: 4,5 µV, Abtastrate: 1000 Hz</t>
  </si>
  <si>
    <t>- 1 x Mess-Sensor Pulse: Messbereich: 30   200 bpm, Auflösung: 1 bpm, Abtastrate: 10 Hz</t>
  </si>
  <si>
    <t>- 1 x Mess-Sensor Temperature: Messbereich: -40   120 °C, Auflösung: 0,01 °C, Abtastrate: 10 Hz</t>
  </si>
  <si>
    <t>- 1 x Mess-Sensor Spirometer: Messbereich: +/- 10 l/s, Auflösung: 0,05 l/s, Abtastrate: 10 Hz</t>
  </si>
  <si>
    <t>- 1 x Mess-Sensor Blood Pressure: Messbereich: 30     200 bpm: Auflösung: 1 bpm, Abtastrate: 10 Hz</t>
  </si>
  <si>
    <t>- 1 x Mess-Sensor Skin Resistance: Messbereich: 0     10 µS</t>
  </si>
  <si>
    <t xml:space="preserve">die Kernparameter der Human- und Elektrophysiologie  </t>
  </si>
  <si>
    <t xml:space="preserve">Vollständiges digitales Geräteset zur Durchführung von 10 Versuchen </t>
  </si>
  <si>
    <t xml:space="preserve">zu den Themen: </t>
  </si>
  <si>
    <t xml:space="preserve">- Elektrophysiologie des Herzens (3 Versuche)  - Blutkreislauf (1 </t>
  </si>
  <si>
    <t xml:space="preserve">Versuch) </t>
  </si>
  <si>
    <t xml:space="preserve">- Hauttemperatur (1 Versuch)  - Lungenfunktion, Lungenvolumen (3 </t>
  </si>
  <si>
    <t xml:space="preserve">Versuche) </t>
  </si>
  <si>
    <t xml:space="preserve">- Lungenkrankheiten (1 Versuch)  - Stroop-Effekt, Lügendetektor (1 </t>
  </si>
  <si>
    <t xml:space="preserve">Technische Daten und Lieferumfang </t>
  </si>
  <si>
    <t xml:space="preserve">- Das Geräteset besteht aus allen für die Versuche notwendigen </t>
  </si>
  <si>
    <t xml:space="preserve">Komponenten </t>
  </si>
  <si>
    <t xml:space="preserve">- Stabile, stapelbare Aufbewahrungsbox mit gerätegeformtem </t>
  </si>
  <si>
    <t xml:space="preserve">Schaumstoffeinsatz </t>
  </si>
  <si>
    <t xml:space="preserve">- 1 x Mess-Sensor EKG: Messbereich: 0   4,5 mV, Auflösung: 4,5 µV, </t>
  </si>
  <si>
    <t xml:space="preserve">Abtastrate: 1000 Hz </t>
  </si>
  <si>
    <t xml:space="preserve">- 1 x Mess-Sensor Pulse: Messbereich: 30   200 bpm, Auflösung: 1 bpm, </t>
  </si>
  <si>
    <t xml:space="preserve">Abtastrate: 10 Hz </t>
  </si>
  <si>
    <t xml:space="preserve">- 1 x Mess-Sensor Temperature: Messbereich: -40   120 °C, Auflösung: </t>
  </si>
  <si>
    <t xml:space="preserve">0,01 °C, Abtastrate: 10 Hz </t>
  </si>
  <si>
    <t xml:space="preserve">- 1 x Mess-Sensor Spirometer: Messbereich: +/- 10 l/s, Auflösung: </t>
  </si>
  <si>
    <t xml:space="preserve">0,05 l/s, Abtastrate: 10 Hz </t>
  </si>
  <si>
    <t xml:space="preserve">- 1 x Mess-Sensor Blood Pressure: Messbereich: 30     200 bpm: </t>
  </si>
  <si>
    <t xml:space="preserve">Auflösung: 1 bpm, Abtastrate: 10 Hz </t>
  </si>
  <si>
    <t xml:space="preserve">- 1 x Mess-Sensor Skin Resistance: Messbereich: 0     10 µS </t>
  </si>
  <si>
    <t>Allgemeines Experimentiergerät</t>
  </si>
  <si>
    <t>Stativmaterial und Stellzeug</t>
  </si>
  <si>
    <t xml:space="preserve">  Zinkdruckguss</t>
  </si>
  <si>
    <t>- 1 Spannstelle für Stativstangen</t>
  </si>
  <si>
    <t xml:space="preserve">  -  Rundstäbe: bis mind  14 mm</t>
  </si>
  <si>
    <t xml:space="preserve">     Durchmesser</t>
  </si>
  <si>
    <t xml:space="preserve">  - quadr  Profil: bis mind  12 x 12 mm</t>
  </si>
  <si>
    <t>- Schenkellänge: mind  100 mm</t>
  </si>
  <si>
    <t>- Gewicht: mind  1750 g</t>
  </si>
  <si>
    <t>Gefäße</t>
  </si>
  <si>
    <t xml:space="preserve">Weithalsflasche, 1000 ml  </t>
  </si>
  <si>
    <t xml:space="preserve">Standzylinder, Duran®, 250 ml, d = 40 mm, h = 20 cm </t>
  </si>
  <si>
    <t xml:space="preserve">- umgelegter,  plangeschliffener Rand </t>
  </si>
  <si>
    <t xml:space="preserve">- breiter Fuß </t>
  </si>
  <si>
    <t xml:space="preserve">- Außendurchmesser: ca  40 mm </t>
  </si>
  <si>
    <t xml:space="preserve">- Höhe:  ca  200 mm </t>
  </si>
  <si>
    <t xml:space="preserve">- Inhalt: ca  250 ml </t>
  </si>
  <si>
    <t xml:space="preserve">Becherglas DURAN®, hohe Form, 400 ml </t>
  </si>
  <si>
    <t>Höhe: ca  130 mm</t>
  </si>
  <si>
    <t>Durchmesser: ca  70 mm</t>
  </si>
  <si>
    <t>500 ml Duranglasflasche mit Schraubdeckel</t>
  </si>
  <si>
    <t xml:space="preserve">Trichter, Oben-d = 100 mm, PP  </t>
  </si>
  <si>
    <t>- glatte Innenfläche</t>
  </si>
  <si>
    <t>- Durchmesser oben: ca  100 mm</t>
  </si>
  <si>
    <t xml:space="preserve">  150   185 mm</t>
  </si>
  <si>
    <t xml:space="preserve">Deckplatte, d = 60 mm  </t>
  </si>
  <si>
    <t>Standzylinder 1l</t>
  </si>
  <si>
    <t>Rundkolben 1l</t>
  </si>
  <si>
    <t>Rundkolben 250 ml</t>
  </si>
  <si>
    <t xml:space="preserve">Petrischale d = 200 mm, Glas  </t>
  </si>
  <si>
    <t>- Außendurchmesser Deckel (mm): ca  200</t>
  </si>
  <si>
    <t>- Höhe Unterschale (mm): ca  50</t>
  </si>
  <si>
    <t>Rollrandgläser mit Schnappdeckel 20 ml</t>
  </si>
  <si>
    <t>Rollrandgläser mit Schnappdeckel 30 ml</t>
  </si>
  <si>
    <t xml:space="preserve">Satz 10 Rollrandgläser,ca  50 ml </t>
  </si>
  <si>
    <t xml:space="preserve">  Kunststoff-Schnappdeckel</t>
  </si>
  <si>
    <t>- Inhalt: ca  50 ml</t>
  </si>
  <si>
    <t>- Durchmesser: ca  30 mm</t>
  </si>
  <si>
    <t>- Höhe: ca  100 mm</t>
  </si>
  <si>
    <t>Laborschale (PP), ca  180 x 24 0 mm</t>
  </si>
  <si>
    <t>- Bodenmaß innen (mm): ca  240 x 300</t>
  </si>
  <si>
    <t>- Randmaß außen (mm): ca  310 x 370</t>
  </si>
  <si>
    <t>- Höhe (mm): ca  75</t>
  </si>
  <si>
    <t>Rohre, Verbindungsstücke, Hähne</t>
  </si>
  <si>
    <t>Kapillarröhrchen, Laborglas, g erade, di=  1,7 mm, l=  450 mm</t>
  </si>
  <si>
    <t xml:space="preserve">- Außendurchmesser: mind  7,5 mm </t>
  </si>
  <si>
    <t xml:space="preserve">- Innendurchmesser: max  1,7 mm </t>
  </si>
  <si>
    <t xml:space="preserve">- Länge: ca  450 mm </t>
  </si>
  <si>
    <t xml:space="preserve">rechtwinkliger Einweghahn </t>
  </si>
  <si>
    <t>- mit abgewinkeltem Ansatzrohr</t>
  </si>
  <si>
    <t xml:space="preserve">Glasröhrchen, l = 200 mm  </t>
  </si>
  <si>
    <t>Volumenmessgeräte</t>
  </si>
  <si>
    <t>Einmalpipetten Plastik 5 ml</t>
  </si>
  <si>
    <t>Einmalpipetten Plastik 3 ml</t>
  </si>
  <si>
    <t>Einmalpipetten Plastik 1 ml</t>
  </si>
  <si>
    <t>Stopfen, Schläuche, Zubehör</t>
  </si>
  <si>
    <t xml:space="preserve">Gummistopfen 10,5/14,5, Bohrun g 7 mm </t>
  </si>
  <si>
    <t xml:space="preserve">Gummistopfen für Gährröhrchen mit Loch    </t>
  </si>
  <si>
    <t xml:space="preserve">Größe:38/31 (Bohrung 7mm)                  </t>
  </si>
  <si>
    <t>Größe 41/49</t>
  </si>
  <si>
    <t xml:space="preserve">Gummistopfen 34/41, 2 x Bohrun g  7 mm </t>
  </si>
  <si>
    <t>- Durchmesser unten: 34 mm</t>
  </si>
  <si>
    <t>- Durchmesser oben: 41 mm</t>
  </si>
  <si>
    <t xml:space="preserve">Satz 250 Steristopfen für di = 15 mm </t>
  </si>
  <si>
    <t xml:space="preserve">zum sterilen Verschluss von Bakterienkulturen in Reagenzgläsern, </t>
  </si>
  <si>
    <t xml:space="preserve">Erlenmeyer- und Kulturkolben </t>
  </si>
  <si>
    <t xml:space="preserve">- Material: Zellstoff </t>
  </si>
  <si>
    <t xml:space="preserve">- autoklavierbar bis 250 °C </t>
  </si>
  <si>
    <t xml:space="preserve">- bakterienfiltrierend, luftdurchlässig </t>
  </si>
  <si>
    <t xml:space="preserve">- Durchmesser unten: 12 mm </t>
  </si>
  <si>
    <t xml:space="preserve">- Durchmesser oben: 17 mm </t>
  </si>
  <si>
    <t xml:space="preserve">- passend für Glas-Innen-Durchmesser: 13,5    15,5 mm </t>
  </si>
  <si>
    <t>Siliconschlauch, Innen-d = 3 m m, lfd  Meter</t>
  </si>
  <si>
    <t xml:space="preserve">  mind  -60 bis +200 °C</t>
  </si>
  <si>
    <t>- Durchmesser innen: 3 mm</t>
  </si>
  <si>
    <t>- Durchmesser außen: 6 mm</t>
  </si>
  <si>
    <t>- Wandstärke: 1,5 mm</t>
  </si>
  <si>
    <t xml:space="preserve">Schlauchklemme, b = 10 mm  </t>
  </si>
  <si>
    <t>Becherlupen 15 Stk</t>
  </si>
  <si>
    <t>Objektträger</t>
  </si>
  <si>
    <t>Spritzflaschen 250ml  (für Wasser)</t>
  </si>
  <si>
    <t>Kolbenprober 100 ml aus Glas mit Hahn</t>
  </si>
  <si>
    <t>Impföse 10 Stk</t>
  </si>
  <si>
    <t>Glasrohr Länge 30 cm, Druchmesser 0,1 mm</t>
  </si>
  <si>
    <t>Glasrohr Länge 30 cm, Druchmesser 1 mm</t>
  </si>
  <si>
    <t>Glasrohr Länge 30 cm, Druchmesser 10 mm</t>
  </si>
  <si>
    <t>Glasrohr Länge ca. 50 cm, Durchmesser ca. 5 cm</t>
  </si>
  <si>
    <t>Bohrstock, Bohrkernlänge 50 cm</t>
  </si>
  <si>
    <t>Experimentierhilfsgerät</t>
  </si>
  <si>
    <t xml:space="preserve">Glasrohrhalter mit Maßbandklem me </t>
  </si>
  <si>
    <t>zur senkrechten und waagerechten</t>
  </si>
  <si>
    <t>Halterung von Glasrohren, Thermometern</t>
  </si>
  <si>
    <t xml:space="preserve">und Maßband an Stativstangen </t>
  </si>
  <si>
    <t>- Material: Kunststoff, gelb</t>
  </si>
  <si>
    <t>- Zur  Halterung von bis zu 4:</t>
  </si>
  <si>
    <t xml:space="preserve">   - Glasröhrchen  d = 8 mm</t>
  </si>
  <si>
    <t xml:space="preserve">   - Thermometern  d = 8 mm</t>
  </si>
  <si>
    <t xml:space="preserve">   - Kapillarröhrchen  d = 5 mm</t>
  </si>
  <si>
    <t xml:space="preserve">   - Maßband  l = 2 m</t>
  </si>
  <si>
    <t>- Klemmvorrichtung für runde</t>
  </si>
  <si>
    <t xml:space="preserve">  Stativstangen d = 10 mm</t>
  </si>
  <si>
    <t>- Maße (mm):  70 x 35 x 25</t>
  </si>
  <si>
    <t xml:space="preserve">Messer  </t>
  </si>
  <si>
    <t>- Länge der Klinge: mind  90 mm</t>
  </si>
  <si>
    <t xml:space="preserve">Satz Filzschreiber, wasserlöslich </t>
  </si>
  <si>
    <t xml:space="preserve">Beschriften </t>
  </si>
  <si>
    <t>- wasserlöslich</t>
  </si>
  <si>
    <t xml:space="preserve">  blau, grün und schwarz</t>
  </si>
  <si>
    <t>Drigalski-Spatel</t>
  </si>
  <si>
    <t>Nähragar-Platten</t>
  </si>
  <si>
    <t>Glasrührstab, d = 7 mm, l = ca   300 mm</t>
  </si>
  <si>
    <t xml:space="preserve">Glasplatte 220 x 220 mm, s = 8  mm, matt </t>
  </si>
  <si>
    <t>- Maße (mm): 220 x 220 x 8</t>
  </si>
  <si>
    <t>- Ausführung: matt</t>
  </si>
  <si>
    <t xml:space="preserve">Pinzette, gerade, spitz </t>
  </si>
  <si>
    <t>Aus Stahl 18/8</t>
  </si>
  <si>
    <t>Form: gerade, spitz</t>
  </si>
  <si>
    <t xml:space="preserve">Länge: ca  120 mm </t>
  </si>
  <si>
    <t xml:space="preserve">Präpariernadel, spitz, Kunstst offheft </t>
  </si>
  <si>
    <t xml:space="preserve">- mit Kunststoffheft </t>
  </si>
  <si>
    <t xml:space="preserve">- spitz </t>
  </si>
  <si>
    <t xml:space="preserve">- Länge (mm): ca  140 </t>
  </si>
  <si>
    <t xml:space="preserve">Schere, gerade, Spitze spitz </t>
  </si>
  <si>
    <t>Material: rostfreier Stahl</t>
  </si>
  <si>
    <t>Klingenform: gerade,  spitz</t>
  </si>
  <si>
    <t>Länge: ca  110 mm</t>
  </si>
  <si>
    <t xml:space="preserve">Schere, gerade, Spitze rund </t>
  </si>
  <si>
    <t>- Klingenform: gerade,  runde Spitze</t>
  </si>
  <si>
    <t>- Länge: ca  140 mm</t>
  </si>
  <si>
    <t>Skalpellhalter Metall</t>
  </si>
  <si>
    <t>Skalpellklingen (passend zu Skalpellhalter) ca  100 (je nach Packungsgröße)</t>
  </si>
  <si>
    <t>Wärmequellen und Zubehör</t>
  </si>
  <si>
    <t>Magnetrührer mit Heizung und K ontaktthermometeranschluss</t>
  </si>
  <si>
    <t xml:space="preserve">- kompaktes und stabiles Gehäuse </t>
  </si>
  <si>
    <t xml:space="preserve">- Heizplatte keramisch beschichtet mit </t>
  </si>
  <si>
    <t xml:space="preserve">  guter Wärmeübertragung </t>
  </si>
  <si>
    <t xml:space="preserve">- getrennte Drehknöpfe für Heizen </t>
  </si>
  <si>
    <t xml:space="preserve">  und Rühren mit Digitalanzeige </t>
  </si>
  <si>
    <t xml:space="preserve">- Rührmenge bis 3 Liter Wasser </t>
  </si>
  <si>
    <t xml:space="preserve">- Drehzahlbereich 100  1500 U/min </t>
  </si>
  <si>
    <t xml:space="preserve">- Heizleistung 500 W </t>
  </si>
  <si>
    <t xml:space="preserve">- Heizplattendurchmesser 135 mm </t>
  </si>
  <si>
    <t xml:space="preserve">- Temperaturregelung 20   280°C </t>
  </si>
  <si>
    <t xml:space="preserve">- Regelgenauigkeit +/- 2 K </t>
  </si>
  <si>
    <t xml:space="preserve">- eingebaute Temperaturregelfunktion </t>
  </si>
  <si>
    <t xml:space="preserve">- Anschluss für elektronisches Pt-1000- </t>
  </si>
  <si>
    <t xml:space="preserve"> Messfühler </t>
  </si>
  <si>
    <t xml:space="preserve">- Maximaltemperaturbegrenzer: 320°C </t>
  </si>
  <si>
    <t xml:space="preserve">- in das Gehäuse integrierte Buchse </t>
  </si>
  <si>
    <t xml:space="preserve">  mit M8-Gewinde zur Befestigung </t>
  </si>
  <si>
    <t xml:space="preserve">  von Stativstangen </t>
  </si>
  <si>
    <t xml:space="preserve">- Anschlussspannung 230 V / 50/60 Hz </t>
  </si>
  <si>
    <t xml:space="preserve">- Abmessungen 155 x 215 x 100 mm </t>
  </si>
  <si>
    <t>Temperaturmessfühler Pt-1000 f ür Magnetrührer mit Heizung</t>
  </si>
  <si>
    <t xml:space="preserve">passend für Magnetrührer mit Heizung zum Steuern und Regeln der </t>
  </si>
  <si>
    <t xml:space="preserve">Temperatur  </t>
  </si>
  <si>
    <t>Magnetrührstäbchen zylindrisch in unterschiedlichen Größen</t>
  </si>
  <si>
    <t xml:space="preserve">Thermometer , -10   +110°C </t>
  </si>
  <si>
    <t xml:space="preserve">Einschlussthermometer aus AR-Glas mit </t>
  </si>
  <si>
    <t xml:space="preserve">roter Spezialflüssigkeit gefüllt </t>
  </si>
  <si>
    <t>Hygrometer für Terrarium</t>
  </si>
  <si>
    <t xml:space="preserve">Ethanol absolut, reinst 500 ml </t>
  </si>
  <si>
    <t xml:space="preserve">Ammoniak-Lösung, 25%, 1000 ml </t>
  </si>
  <si>
    <t xml:space="preserve">Glycerin, 99%, 250 ml </t>
  </si>
  <si>
    <t>Iod-Kaliumiodid-Lösung (Lugols che Lösung), 250 ml</t>
  </si>
  <si>
    <t xml:space="preserve">D(-)-Fructose, 25 g </t>
  </si>
  <si>
    <t xml:space="preserve">Natriumchlorid, reinst 500 g </t>
  </si>
  <si>
    <t>Natriumcitrat-Dihydrat 500g</t>
  </si>
  <si>
    <t>Paraffin, dickflüssig DAB 250  ml</t>
  </si>
  <si>
    <t xml:space="preserve">Phenol, kristallin, 500 g </t>
  </si>
  <si>
    <t xml:space="preserve">D(+)-Saccharose, reinst 100 g </t>
  </si>
  <si>
    <t xml:space="preserve">D(+)-Glucose 250 g </t>
  </si>
  <si>
    <t xml:space="preserve">Salzsäure, ca  5 %ig, 250 ml  </t>
  </si>
  <si>
    <t xml:space="preserve">Wasser, destilliert 5 l </t>
  </si>
  <si>
    <t xml:space="preserve">Essigsäure 99-100%ig 1000 ml </t>
  </si>
  <si>
    <t xml:space="preserve">Indigokarmin 10 g </t>
  </si>
  <si>
    <t xml:space="preserve">Calciumhydroxidlösung 1000 ml </t>
  </si>
  <si>
    <t>Methylgrün für Mikroskopie 10  g</t>
  </si>
  <si>
    <t>D(+)-Lactose (Milchzucker) 100  g</t>
  </si>
  <si>
    <t xml:space="preserve">Natriumdithionit 250 g </t>
  </si>
  <si>
    <t>Natriumcarbonat Decahydrat 500  g</t>
  </si>
  <si>
    <t>Pankreatin-Lösung 100ml</t>
  </si>
  <si>
    <t>Deckgläser</t>
  </si>
  <si>
    <t>Schülerversuche</t>
  </si>
  <si>
    <t>Ökosysteme unter dem Einfluss des Menschen</t>
  </si>
  <si>
    <t xml:space="preserve">Was blüht denn da? Buch, 448 S eiten </t>
  </si>
  <si>
    <t xml:space="preserve">KOSMOS-Naturführer, wildwachsende </t>
  </si>
  <si>
    <t xml:space="preserve">Blütenpflanzen Mitteleuropas  </t>
  </si>
  <si>
    <t xml:space="preserve">- Taschenbuch, 448 Seiten, 938 Farb- </t>
  </si>
  <si>
    <t xml:space="preserve">  und 96 SW-Illustrationen </t>
  </si>
  <si>
    <t xml:space="preserve">- Autor: Dieter Aichele </t>
  </si>
  <si>
    <t xml:space="preserve">Welcher Baum ist das?, Buch  </t>
  </si>
  <si>
    <t xml:space="preserve">KOSMOS-Naturführer, Bäume, Sträucher, </t>
  </si>
  <si>
    <t xml:space="preserve">Ziergehölze  Gehölze nach </t>
  </si>
  <si>
    <t xml:space="preserve">unterschiedlichen Merkmalen bestimmen: </t>
  </si>
  <si>
    <t xml:space="preserve">Blüte, Blattform, Wuchsform, </t>
  </si>
  <si>
    <t xml:space="preserve">Winterknospen  </t>
  </si>
  <si>
    <t xml:space="preserve">- Buch, 286 Seiten, 785 Abbildungen, </t>
  </si>
  <si>
    <t xml:space="preserve">  gebunden </t>
  </si>
  <si>
    <t xml:space="preserve">- Autor: Aichele/Schwegler </t>
  </si>
  <si>
    <t>Set Schülerversuche zur Bodenuntersuchung - Bodenkoffer</t>
  </si>
  <si>
    <t xml:space="preserve">Monokulares Schülermikroskop MIC-116A, 600x, mit Kreuztisch </t>
  </si>
  <si>
    <t>Modernes monokulares Schülermikroskop mit 600x Vergrößerung, Kreuztisch, LED-Beleuchtung und</t>
  </si>
  <si>
    <t xml:space="preserve">integriertem Akku </t>
  </si>
  <si>
    <t>Kippsicher</t>
  </si>
  <si>
    <t>Tubus: Einblickwinkel 30°</t>
  </si>
  <si>
    <t>WF10x/18mm Brillenträger-Okular, gegen Entnahme gesichert</t>
  </si>
  <si>
    <t>4-fach Objektivrevolver mit Click-Stop</t>
  </si>
  <si>
    <t>Achromatische Objektive 4x, 10x, 40x (S), 60x (S)</t>
  </si>
  <si>
    <t>Kreuztisch: Fläche ca  140 x 130 mm, Verfahrbereich ca  78 x 30 mm</t>
  </si>
  <si>
    <t>Koaxialer Grob- und Feintrieb mit Graduierungen am Feintrieb</t>
  </si>
  <si>
    <t>Beleuchtung: mind  3 W LED (Farbtemperatur 5000 K), regelbar</t>
  </si>
  <si>
    <t>Kondensor: Abbe Spiralkondensor N A  1,25 mit Irisblende</t>
  </si>
  <si>
    <t>Netzteil integriert 100…240 V, 50/60 Hz</t>
  </si>
  <si>
    <t>Akku für netzunabhängigen Betrieb</t>
  </si>
  <si>
    <t>Inklusive Staubschutzhülle</t>
  </si>
  <si>
    <t>Masse (H x B x T): ca  38 cm x 21 cm x 23 cm</t>
  </si>
  <si>
    <t>Gewicht: ca  5,5 kg</t>
  </si>
  <si>
    <t>Smartphone-Adapter für Mikroskope</t>
  </si>
  <si>
    <t xml:space="preserve">Fotografieren mit dem Smartphone durchs Okular </t>
  </si>
  <si>
    <t xml:space="preserve">Höhenverstellung der Smartphone-Auflage per Feintrieb </t>
  </si>
  <si>
    <t xml:space="preserve">Großer Einstellbereich für Okular-Gehäusedurchmesser </t>
  </si>
  <si>
    <t xml:space="preserve">Für Okulargehäusedurchmesser von 22-38mm </t>
  </si>
  <si>
    <t xml:space="preserve">Passend für 31,7mm (1,25") Okulare Inklusive flexiblem </t>
  </si>
  <si>
    <t xml:space="preserve">Sicherungsring für das Smartphone </t>
  </si>
  <si>
    <t>Mikroskopierbesteck, 10teilig,  Kunstlederetui</t>
  </si>
  <si>
    <t xml:space="preserve">Reißverschluss verschließbar </t>
  </si>
  <si>
    <t>Biokraftstoffe, Enzyme</t>
  </si>
  <si>
    <t xml:space="preserve">Das Kit ist für 8 Gruppen mit bis zu 4 Schülern ausgelegt  </t>
  </si>
  <si>
    <t xml:space="preserve">- Nutzen von Enzymen und Mikroben bei der Herstellung von </t>
  </si>
  <si>
    <t xml:space="preserve">Bioethanol-Kraftstoff  </t>
  </si>
  <si>
    <t xml:space="preserve">- alkoholische Gärung und die Bedeutung von Enzymen in diesem </t>
  </si>
  <si>
    <t xml:space="preserve">Prozess </t>
  </si>
  <si>
    <t xml:space="preserve">- Prozess der Ethanol-Herstellung </t>
  </si>
  <si>
    <t xml:space="preserve">- Gasproduktion während der Fermentationmit mit Hilfe einer </t>
  </si>
  <si>
    <t xml:space="preserve">selbstgebauten Apparatur  </t>
  </si>
  <si>
    <t xml:space="preserve">Ausführliche Anleitung für Lehrer und Schüler  </t>
  </si>
  <si>
    <t xml:space="preserve">ELISA Kit </t>
  </si>
  <si>
    <t>Festphase: Streifen aus Kunststoff mit 16 Vertiefungen</t>
  </si>
  <si>
    <t>Gefäß mit gebrauchsfertigem Probenpuffer</t>
  </si>
  <si>
    <t>Gefäß mit gebrauchsfertigem Konjugat</t>
  </si>
  <si>
    <t>Gefäß mit gebrauchsfertigem Substrat</t>
  </si>
  <si>
    <t>14 Extraktionsbeutel</t>
  </si>
  <si>
    <t>14 Faltenfilter</t>
  </si>
  <si>
    <t>14 Pipetten</t>
  </si>
  <si>
    <t>Pistill zum Zerreiben der Proben</t>
  </si>
  <si>
    <t>14 Trichter</t>
  </si>
  <si>
    <t>14 Reagenzgläser</t>
  </si>
  <si>
    <t>Reagenzglas-Ständer</t>
  </si>
  <si>
    <t>Ausführliches Literaturpaket</t>
  </si>
  <si>
    <t>Präparierbecken (Sezierschale mit Wachs), 26,5 x 19,5 cm</t>
  </si>
  <si>
    <t xml:space="preserve">DNA-Legepuzzle </t>
  </si>
  <si>
    <t xml:space="preserve">farbige Puzzle-Bausteine aus Hartkarton  </t>
  </si>
  <si>
    <t xml:space="preserve">Zum Erklären des Feinbaus der Chromosomen und deren Funktion bei </t>
  </si>
  <si>
    <t xml:space="preserve">der Weiterreichung der genetischen Information  </t>
  </si>
  <si>
    <t>Chromosomen-Simulation: großer Kit im Koffer</t>
  </si>
  <si>
    <t xml:space="preserve">Übungsmodellen zum Nachvollziehen aller Vorgänge, die sich </t>
  </si>
  <si>
    <t xml:space="preserve">während der Mitose und Meiose abspielen  </t>
  </si>
  <si>
    <t xml:space="preserve">Außerdem Crossing over und Chromosomenaberrationen  </t>
  </si>
  <si>
    <t xml:space="preserve">Stabmagnete als Modell für die Zentromere  </t>
  </si>
  <si>
    <t xml:space="preserve">Inhalt mind : </t>
  </si>
  <si>
    <t xml:space="preserve">- 1 200 farbige Steckperlen </t>
  </si>
  <si>
    <t xml:space="preserve">- 40 Magnet-Zentromere </t>
  </si>
  <si>
    <t xml:space="preserve">- 40 Zentriolen </t>
  </si>
  <si>
    <t xml:space="preserve">- Faden </t>
  </si>
  <si>
    <t xml:space="preserve">- Tesaﬁlm </t>
  </si>
  <si>
    <t xml:space="preserve">- 10 Plastikbeutel </t>
  </si>
  <si>
    <t xml:space="preserve">- 3 versch  Übungsblöcke </t>
  </si>
  <si>
    <t xml:space="preserve">- Lehrer-Information </t>
  </si>
  <si>
    <t xml:space="preserve">- stabiler Koffer: ca   35 x 25 x 12 cm </t>
  </si>
  <si>
    <t xml:space="preserve">Mikropräparat-Klassensatz (10 Stück): Mitose </t>
  </si>
  <si>
    <t xml:space="preserve">10 identische Mikropräparate "Mitose - </t>
  </si>
  <si>
    <t xml:space="preserve">Wurzelspitze der Zwiebel" als Klassensatz </t>
  </si>
  <si>
    <t xml:space="preserve">in Aufbewahrungskasten </t>
  </si>
  <si>
    <t xml:space="preserve">Mitteldeutscher Lehrmittelvertrieb DNA-Extraktion aus der Banane </t>
  </si>
  <si>
    <t>Experimentierset Inhalt: 80 ml Extraktionsmedium, 8 ml DNA-Reagenz,</t>
  </si>
  <si>
    <t xml:space="preserve"> 1 Trichter, 15 Papierfi lter, 15 Holzstäbchen, ausführliche Versuchsanleitung </t>
  </si>
  <si>
    <t>Mikropräparate - möglichst als Sammlung in einer Box, so dass sie an Schüler ausgegeben werden können  Es sollen enthalten sein: unterschiedliche Bakterien und Krankheitserreger, Pantoffeltierchen, Augentierchen, Daphnie, knospende Hydra, Hydra, Plattwurm, Regenwurm-Querschnitt, Fadenwurm (Nematode), Hinterbein der Honigbiene, Mundwerkzeuge der Honigbiene, Insekten-Mundwerkzeuge, weibliche Drosophila, Einzellenstadium des Froscheis,  menschlicher Spermienabstrich, Rückenmark, Hodenquerschnitt, Querschnitt von Arterie und Vene</t>
  </si>
  <si>
    <t>Einzeller und Insekten</t>
  </si>
  <si>
    <t>Bakterien und Krankheitserrecher</t>
  </si>
  <si>
    <t>Präparate Zahnbelag</t>
  </si>
  <si>
    <t>Präparat Blattquerschnitt</t>
  </si>
  <si>
    <t>Evolutionsspiel</t>
  </si>
  <si>
    <t xml:space="preserve">Die Schüler simulieren mit farbigen Chips </t>
  </si>
  <si>
    <t xml:space="preserve">auf ausgewählten "Umwelt"-Unterlagen </t>
  </si>
  <si>
    <t xml:space="preserve">die natürliche Auslese  Sie stehen sich als </t>
  </si>
  <si>
    <t xml:space="preserve">konkurrierende Räuber gegenüber  Ihre </t>
  </si>
  <si>
    <t xml:space="preserve">Beute (die bunten Chips), die sie schnellst- </t>
  </si>
  <si>
    <t xml:space="preserve">möglich einsammeln, wurde zuvor auf </t>
  </si>
  <si>
    <t xml:space="preserve">die Unterlagen ausgestreut  Die Schüler </t>
  </si>
  <si>
    <t xml:space="preserve">erleben die farbabhängigen </t>
  </si>
  <si>
    <t xml:space="preserve">Überlebenschancen einzelner Individuen </t>
  </si>
  <si>
    <t xml:space="preserve">einer Population  Schon in der zweiten </t>
  </si>
  <si>
    <t xml:space="preserve">Generation entwickelt sich diese Auslese </t>
  </si>
  <si>
    <t xml:space="preserve">in klar erkennbarer Richtung  </t>
  </si>
  <si>
    <t xml:space="preserve">Folgende Themen werden simuliert: </t>
  </si>
  <si>
    <t xml:space="preserve">- Allgemeine natürliche Auslese </t>
  </si>
  <si>
    <t xml:space="preserve">- Adaptive Radiation </t>
  </si>
  <si>
    <t xml:space="preserve">- Selektion mehrerer Eigenschaften </t>
  </si>
  <si>
    <t xml:space="preserve">- Überlebenschancen von Mutationen </t>
  </si>
  <si>
    <t xml:space="preserve">- Auslesewirkung auf die Räuber </t>
  </si>
  <si>
    <t xml:space="preserve">- Gründerprinzip bei Chiptypen </t>
  </si>
  <si>
    <t xml:space="preserve">- 2 verschiedene Umweltunterlagen </t>
  </si>
  <si>
    <t xml:space="preserve">- unterschiedliche Kleinchips aus Karton </t>
  </si>
  <si>
    <t xml:space="preserve">   in Plastikdosen </t>
  </si>
  <si>
    <t xml:space="preserve">- 1 Plastikstreudose </t>
  </si>
  <si>
    <t xml:space="preserve">- 1 Farbbrille </t>
  </si>
  <si>
    <t xml:space="preserve">- 1 Augenklappe </t>
  </si>
  <si>
    <t xml:space="preserve">- 1 Schicksalskarte </t>
  </si>
  <si>
    <t xml:space="preserve">- 1 Würfel </t>
  </si>
  <si>
    <t xml:space="preserve">- Utensilien, mit denen der Auslesevorgang </t>
  </si>
  <si>
    <t xml:space="preserve">   auf die Räuberpopulation umgepolt werden kann, </t>
  </si>
  <si>
    <t xml:space="preserve">- ausführliche Anleitung </t>
  </si>
  <si>
    <t xml:space="preserve">- Aufbewahrungskoffer mit Schaumstofffächern </t>
  </si>
  <si>
    <t>Die Gendrift, ein Evolutionsspiel</t>
  </si>
  <si>
    <t xml:space="preserve">Evolutionsspiel zur Demonstration der Gendrift, </t>
  </si>
  <si>
    <t xml:space="preserve">die bei kleineren Populationsgrößen auftritt  </t>
  </si>
  <si>
    <t xml:space="preserve">Set für 4 Arbeitsgruppen mit mindestens: </t>
  </si>
  <si>
    <t xml:space="preserve">- je 100 rote Perlen und 100 gelbe Perlen </t>
  </si>
  <si>
    <t xml:space="preserve">- 4 Becher und 3 Schalen für die Spielmarken </t>
  </si>
  <si>
    <t xml:space="preserve">- 4 Spielunterlagen (verhindert das Wegrollen </t>
  </si>
  <si>
    <t xml:space="preserve">der Perlen) </t>
  </si>
  <si>
    <t xml:space="preserve">- 6 Bastelbögen für Tetraeder-Würfel </t>
  </si>
  <si>
    <t xml:space="preserve">- 5 Spielanleitungen (1 x für den Lehrer, </t>
  </si>
  <si>
    <t xml:space="preserve">4 x für die Schülergruppen, bestehend </t>
  </si>
  <si>
    <t xml:space="preserve">aus je 2 Bögen) </t>
  </si>
  <si>
    <t xml:space="preserve">- Aufbewahrungsbox </t>
  </si>
  <si>
    <t xml:space="preserve">isoliernde Wirkung von Körperbedeckung - Anpassung an Lebensraum/Evolution </t>
  </si>
  <si>
    <t xml:space="preserve">Inhalt: Kit mit 3 verschieden umhüllten Gefäßen. Unbehaarte Haut (Leder), Grannenfell (Reh-Sommerkleid), Wollfell (Schaf) und Thermometer) </t>
  </si>
  <si>
    <t>Biodiversität bei Wirbellosen</t>
  </si>
  <si>
    <t>Facettenaugen-Brille</t>
  </si>
  <si>
    <t xml:space="preserve">Brille mit 2 Facettenaugen mit je 25 Ommatidien zur Durchführung </t>
  </si>
  <si>
    <t xml:space="preserve">folgender Versuche: </t>
  </si>
  <si>
    <t xml:space="preserve">- Unterscheidung zwischen Facettenauge und Linsenauge, </t>
  </si>
  <si>
    <t xml:space="preserve">- Simulation der visuellen Wahrnehmungsfähigkeit eines </t>
  </si>
  <si>
    <t xml:space="preserve">Insekts </t>
  </si>
  <si>
    <t xml:space="preserve">(seitenrichtige Bildentstehung, Bildauflösung in verschieden helle </t>
  </si>
  <si>
    <t xml:space="preserve">Rasterpunkte)  </t>
  </si>
  <si>
    <t>Ökosystem Boden</t>
  </si>
  <si>
    <t>Didaktische DVD Stoffkreisläufe</t>
  </si>
  <si>
    <t xml:space="preserve">Der Film gibt einen Einblick in die vier Kreisläufe Wasser, Kohlenstoff, Stickstoff und Phosphor </t>
  </si>
  <si>
    <t>Auch naturwissenschaftliche Phänomene wie Niederschlag, Fotosynthese oder die Symbiose von</t>
  </si>
  <si>
    <t xml:space="preserve">Knöllchenbakterien und Pflanzen werden erläutert </t>
  </si>
  <si>
    <t xml:space="preserve">Es sind interaktive Tafelbilder enthalten, die die Inhalte aus dem Film aufgreifen </t>
  </si>
  <si>
    <t>Zur Vertiefung und Ergebnissicherung gibt es passende Abbildungen und Arbeitsblätter  Die Lösungen</t>
  </si>
  <si>
    <t xml:space="preserve">der Arbeitsblätter stehen dem Lehrer zur Verfügung </t>
  </si>
  <si>
    <t>mind  17 Minuten Laufzeit</t>
  </si>
  <si>
    <t>mind  15 Interaktive Tafelbilder</t>
  </si>
  <si>
    <t>mind  9 Bilder und Grafiken zum Film, 9 Arbeitsblätter, Begleittext</t>
  </si>
  <si>
    <t>Allgemeines Experimentiermaterial</t>
  </si>
  <si>
    <t xml:space="preserve">Drahtnetz 150 mm x 150 mm, Kup fer </t>
  </si>
  <si>
    <t xml:space="preserve">? Drahtnetz aus Kupfer </t>
  </si>
  <si>
    <t xml:space="preserve">Maße (mm): ca  150 x 150 </t>
  </si>
  <si>
    <t xml:space="preserve">Löffelspatel, Stahl,  l = 150  mm </t>
  </si>
  <si>
    <t xml:space="preserve">?Material: Edelstahl 18/8 </t>
  </si>
  <si>
    <t xml:space="preserve">Länge: ca  150 mm </t>
  </si>
  <si>
    <t xml:space="preserve">Pipettierball, Standardmodell für 25 ml </t>
  </si>
  <si>
    <t>Pipettierball (Peleus-Ball) zum sicheren und hygienischen Pipettieren von Zell-Suspensionen, Säuren,</t>
  </si>
  <si>
    <t xml:space="preserve">Laugen etc  mit Mess- oder Vollpipetten </t>
  </si>
  <si>
    <t>- für Pipetten bis 25 ml</t>
  </si>
  <si>
    <t xml:space="preserve">Uhrglasschale, d = 60 mm  </t>
  </si>
  <si>
    <t xml:space="preserve">Durchmesser: ca  60 mm </t>
  </si>
  <si>
    <t xml:space="preserve">Laborbecher, 100 ml, niedrige Form </t>
  </si>
  <si>
    <t xml:space="preserve">- Material: Polypropylen (PP), </t>
  </si>
  <si>
    <t xml:space="preserve">  transparent </t>
  </si>
  <si>
    <t xml:space="preserve">- niedrige Form </t>
  </si>
  <si>
    <t xml:space="preserve">- mit erhabener Graduierung und Ausguss </t>
  </si>
  <si>
    <t xml:space="preserve">- stabelbar </t>
  </si>
  <si>
    <t xml:space="preserve">- Teilung 20 ml </t>
  </si>
  <si>
    <t xml:space="preserve">Laborbecher, 250 ml, niedrige Form </t>
  </si>
  <si>
    <t xml:space="preserve">- Inhalt: 250 ml </t>
  </si>
  <si>
    <t xml:space="preserve">- Teilung 25 ml </t>
  </si>
  <si>
    <t>Satz 100 Reagenzgläser, d = 18 mm, l = 18  cm</t>
  </si>
  <si>
    <t xml:space="preserve">- Außendurchmesser: 18 mm </t>
  </si>
  <si>
    <t xml:space="preserve">- Länge: 180 mm </t>
  </si>
  <si>
    <t>Reagenzglasgestell, 6 Bohrunge n, d = 22 mm, Holz</t>
  </si>
  <si>
    <t xml:space="preserve">für Reagenzgläser mit einem max  Ø von 22 mm </t>
  </si>
  <si>
    <t xml:space="preserve">- Material: unlackiertes Holz  - 6 Bohrungen </t>
  </si>
  <si>
    <t xml:space="preserve">- mit Abtropfstegen  </t>
  </si>
  <si>
    <t xml:space="preserve">Becherglas, hohe Form, 100 ml </t>
  </si>
  <si>
    <t>- mit Teilung und Ausguss</t>
  </si>
  <si>
    <t>Becherglas,  Boro, hohe Form, 600 ml</t>
  </si>
  <si>
    <t>- Inhalt: 600 ml</t>
  </si>
  <si>
    <t xml:space="preserve">Becherglas, niedrige Form, 250 ml </t>
  </si>
  <si>
    <t xml:space="preserve">Becherglas, niedrige Form, 400 ml </t>
  </si>
  <si>
    <t>- Inhalt: 400 ml</t>
  </si>
  <si>
    <t xml:space="preserve">Trichter, 75 mm, Kunststoff </t>
  </si>
  <si>
    <t xml:space="preserve">?- Material: Polypropylen </t>
  </si>
  <si>
    <t xml:space="preserve">- Durchmesser oben: ca  75 mm </t>
  </si>
  <si>
    <t xml:space="preserve">- passend für Filter-Durchmesser: 125 bis 150 mm </t>
  </si>
  <si>
    <t xml:space="preserve">Trichter, Oben-d = 60 mm, PP  </t>
  </si>
  <si>
    <t>- Durchmesser oben: 60 mm</t>
  </si>
  <si>
    <t xml:space="preserve">  90   110 mm</t>
  </si>
  <si>
    <t>Erlenmeyerkolben, Boro, 100 ml, SB 19</t>
  </si>
  <si>
    <t xml:space="preserve">- Material: Borosilikatglas </t>
  </si>
  <si>
    <t xml:space="preserve">-Stopfenbett SB19 </t>
  </si>
  <si>
    <t>Erlenmeyerkolben 2l</t>
  </si>
  <si>
    <t>Luxmeter</t>
  </si>
  <si>
    <t>Bodenthermometer (digitales Thermometer)</t>
  </si>
  <si>
    <t>Computerunterstützte Messwerterfassung</t>
  </si>
  <si>
    <t>Satz 16fach Funkinterfaces für die Biologie in einem  Aufbewahrungskoffer mit integrierter Ladestation</t>
  </si>
  <si>
    <t>Stativmaterial, Rohre und Stopfen</t>
  </si>
  <si>
    <t xml:space="preserve">Sicherheitsrohr, -Gärrohr-  </t>
  </si>
  <si>
    <t>- Gesamthöhe: ca  200 mm</t>
  </si>
  <si>
    <t xml:space="preserve">  Anschlussröhrchens: 8 mm</t>
  </si>
  <si>
    <t>Stativstange, l=  600 mm, d=   10 mm, zweigeteilt</t>
  </si>
  <si>
    <t xml:space="preserve">aus zwei mit Gewinde versehenen </t>
  </si>
  <si>
    <t xml:space="preserve">Einzelstangen zusammenschraubbare </t>
  </si>
  <si>
    <t>- Länge (zusammengeschraubt): ca  600 mm</t>
  </si>
  <si>
    <t xml:space="preserve">- Länge der Einzelstangen: ca  300 mm  </t>
  </si>
  <si>
    <t xml:space="preserve">Stativstange l = 370 mm, d = 10 mm </t>
  </si>
  <si>
    <t xml:space="preserve">Länge: ca  370 mm </t>
  </si>
  <si>
    <t xml:space="preserve">Durchmesser: 10 mm </t>
  </si>
  <si>
    <t xml:space="preserve">- Klemmbacken mit Korkauflage </t>
  </si>
  <si>
    <t xml:space="preserve">- Klemmweite: mind  0 bis 80 mm </t>
  </si>
  <si>
    <t xml:space="preserve">- Stellschraube an fester Seite </t>
  </si>
  <si>
    <t xml:space="preserve">- Gesamtlänge: ca  225 mm </t>
  </si>
  <si>
    <t xml:space="preserve">Stativring, Stahl, d = 130 mm,  mit Muffe </t>
  </si>
  <si>
    <t>- Stativring aus Stahl</t>
  </si>
  <si>
    <t>- Durchmesser: 130 mm</t>
  </si>
  <si>
    <t xml:space="preserve">Messzylinder 100 ml, PP </t>
  </si>
  <si>
    <t>- mit 8-Kant-Fuß und Ausguss</t>
  </si>
  <si>
    <t xml:space="preserve">- Graduierung </t>
  </si>
  <si>
    <t xml:space="preserve">Messzylinder 10 ml, PP </t>
  </si>
  <si>
    <t xml:space="preserve">zum Abmessen von Flüssigkeiten  </t>
  </si>
  <si>
    <t xml:space="preserve">- hohe Form </t>
  </si>
  <si>
    <t xml:space="preserve">- mit 8-Kant-Fuß und Ausguss </t>
  </si>
  <si>
    <t xml:space="preserve">- Inhalt: 10 ml </t>
  </si>
  <si>
    <t xml:space="preserve">- Teilung: 0,2 ml </t>
  </si>
  <si>
    <t xml:space="preserve">Pipette mit Gummikappe  </t>
  </si>
  <si>
    <t>- Länge: ca 100 mm</t>
  </si>
  <si>
    <t xml:space="preserve">Laborschreiber, wasserfest  </t>
  </si>
  <si>
    <t xml:space="preserve">Kunststoff </t>
  </si>
  <si>
    <t xml:space="preserve">Satz 100 Faltenfilter, qualitativ,150 mm </t>
  </si>
  <si>
    <t xml:space="preserve">- Durchmesser: 150 mm </t>
  </si>
  <si>
    <t>Nitrat-Teststäbchen</t>
  </si>
  <si>
    <t>Indikator-Teststäbchen</t>
  </si>
  <si>
    <t>Kupfer(II)-sulfat-5-Hydrat, 25 0 g</t>
  </si>
  <si>
    <t xml:space="preserve">1 Rolle Lackmus-Papier, rot </t>
  </si>
  <si>
    <t>Salzsäure 25%ig, reinst 1000 m l</t>
  </si>
  <si>
    <t>Sudan-III-Lösung,alkohol  250  ml</t>
  </si>
  <si>
    <t>Agar-Agar 50g</t>
  </si>
  <si>
    <t>Milchsäure 500g</t>
  </si>
  <si>
    <t>Trypton (bacto Trypton) 500g</t>
  </si>
  <si>
    <t>Hefeextract (bacto Yeast Extract) 100g</t>
  </si>
  <si>
    <t xml:space="preserve">Aufbewahrung </t>
  </si>
  <si>
    <t>Aufbewahrungsschrank für 18 Ge rätesätze h=15 cm</t>
  </si>
  <si>
    <t>fahrbarer Schrank zur Lagerung und</t>
  </si>
  <si>
    <t>Transport von 18 Gerätesätzen in hohen</t>
  </si>
  <si>
    <t>(h=15 cm) oder 36 Gerätesätzen in</t>
  </si>
  <si>
    <t xml:space="preserve">niedrigen (h=7,5 cm) Kunststoffboxen </t>
  </si>
  <si>
    <t>- 3 Abteile mit je 12 Schienenpaaren zur</t>
  </si>
  <si>
    <t xml:space="preserve">  Aufnahme von Gerätesätzen</t>
  </si>
  <si>
    <t xml:space="preserve">- 2 seitliche Griffe für sicheres  </t>
  </si>
  <si>
    <t xml:space="preserve">  Schieben und Ziehen</t>
  </si>
  <si>
    <t>- 4 Lenkrollen, 2 davon mit</t>
  </si>
  <si>
    <t xml:space="preserve">  Feststellbremse</t>
  </si>
  <si>
    <t>- Maße (BxHxT)(mm):</t>
  </si>
  <si>
    <t xml:space="preserve">  ca  1000 x 1250 x 500</t>
  </si>
  <si>
    <t>Verhütungskoffer (Set, das unterschiedliche Methoden der Empfängnisverhütung vorstellt, am besten in Form eines Koffers)</t>
  </si>
  <si>
    <t>Schüler-Mikroskop (LED, bis zu 600-facher Vergrößerung, Kreuztisch, Akkubetrieb möglich, möglichst als Binokular)</t>
  </si>
  <si>
    <t>WiFi-Mikroskopkamera (passend zu den Schülermikroskopen, dass das vergrößerte Objekt auf den iPad/digitaler Tafel gezeigt werden kann)
Anforderungen: W-LAN fähig!</t>
  </si>
  <si>
    <t>Joghurtzubereiter</t>
  </si>
  <si>
    <t>Schülerwaagen 0,01 g genau (keine Taschenwaagen!!!!)</t>
  </si>
  <si>
    <t>Terrarium für Insekten</t>
  </si>
  <si>
    <t>Temperaturorgel</t>
  </si>
  <si>
    <t>Parafilm-M, b = 100 mm, l = 75 m, 1 Rolle</t>
  </si>
  <si>
    <t>Haushuhn</t>
  </si>
  <si>
    <t>Gefahrstoffsymbole nach GHS</t>
  </si>
  <si>
    <t>alle 9 Symbole und 2 Gefahrwörter, insgesamt 110 Stück</t>
  </si>
  <si>
    <t>Lehrkoffer „27 Wirbellose (Invertebrata)"</t>
  </si>
  <si>
    <t>Wanne, 150 mm x 150 mm x 65 mm, Kunststoff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</si>
</sst>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_€"/>
  </numFmts>
  <fonts count="14"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242424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 wrapText="1"/>
    </xf>
    <xf numFmtId="44" fontId="3" fillId="0" borderId="0" xfId="2" applyFont="1" applyBorder="1" applyAlignment="1">
      <alignment vertical="center"/>
    </xf>
    <xf numFmtId="49" fontId="3" fillId="0" borderId="0" xfId="1" applyNumberFormat="1" applyFont="1" applyAlignment="1">
      <alignment horizontal="center" vertical="center" wrapText="1"/>
    </xf>
    <xf numFmtId="44" fontId="3" fillId="0" borderId="0" xfId="2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/>
    </xf>
    <xf numFmtId="49" fontId="1" fillId="0" borderId="0" xfId="1" applyNumberFormat="1"/>
    <xf numFmtId="0" fontId="1" fillId="0" borderId="0" xfId="1"/>
    <xf numFmtId="49" fontId="1" fillId="0" borderId="0" xfId="1" applyNumberFormat="1" applyAlignment="1">
      <alignment horizontal="left" wrapText="1"/>
    </xf>
    <xf numFmtId="44" fontId="0" fillId="0" borderId="0" xfId="2" applyFont="1" applyBorder="1" applyAlignment="1"/>
    <xf numFmtId="0" fontId="1" fillId="0" borderId="0" xfId="1" applyAlignment="1">
      <alignment horizontal="center"/>
    </xf>
    <xf numFmtId="44" fontId="0" fillId="0" borderId="0" xfId="2" applyFont="1" applyBorder="1" applyAlignment="1">
      <alignment horizontal="center"/>
    </xf>
    <xf numFmtId="0" fontId="1" fillId="0" borderId="0" xfId="1" applyAlignment="1">
      <alignment horizontal="left" wrapText="1"/>
    </xf>
    <xf numFmtId="44" fontId="5" fillId="0" borderId="0" xfId="2" applyFont="1" applyBorder="1" applyAlignment="1"/>
    <xf numFmtId="1" fontId="6" fillId="0" borderId="0" xfId="3" applyNumberFormat="1" applyFont="1" applyAlignment="1">
      <alignment horizontal="right"/>
    </xf>
    <xf numFmtId="44" fontId="5" fillId="0" borderId="0" xfId="2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164" fontId="11" fillId="0" borderId="0" xfId="0" applyNumberFormat="1" applyFont="1"/>
    <xf numFmtId="0" fontId="7" fillId="0" borderId="0" xfId="0" applyFont="1" applyAlignment="1">
      <alignment horizontal="center" vertical="center"/>
    </xf>
    <xf numFmtId="3" fontId="0" fillId="0" borderId="0" xfId="0" applyNumberFormat="1"/>
    <xf numFmtId="49" fontId="0" fillId="0" borderId="0" xfId="0" applyNumberFormat="1" applyAlignment="1">
      <alignment wrapText="1"/>
    </xf>
    <xf numFmtId="0" fontId="9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164" fontId="5" fillId="0" borderId="0" xfId="2" applyNumberFormat="1" applyFont="1" applyBorder="1" applyAlignment="1">
      <alignment horizontal="center"/>
    </xf>
    <xf numFmtId="0" fontId="12" fillId="2" borderId="0" xfId="0" applyFont="1" applyFill="1" applyAlignment="1">
      <alignment wrapText="1"/>
    </xf>
    <xf numFmtId="0" fontId="12" fillId="0" borderId="0" xfId="0" applyFont="1"/>
    <xf numFmtId="2" fontId="0" fillId="0" borderId="0" xfId="0" applyNumberFormat="1"/>
    <xf numFmtId="1" fontId="3" fillId="0" borderId="0" xfId="1" applyNumberFormat="1" applyFont="1" applyAlignment="1">
      <alignment horizontal="center" vertical="center" wrapText="1"/>
    </xf>
    <xf numFmtId="1" fontId="0" fillId="0" borderId="0" xfId="2" applyNumberFormat="1" applyFont="1" applyBorder="1" applyAlignment="1"/>
    <xf numFmtId="1" fontId="10" fillId="0" borderId="0" xfId="0" applyNumberFormat="1" applyFont="1"/>
    <xf numFmtId="1" fontId="0" fillId="0" borderId="0" xfId="0" applyNumberFormat="1"/>
    <xf numFmtId="1" fontId="0" fillId="0" borderId="0" xfId="0" applyNumberFormat="1" applyAlignment="1">
      <alignment horizontal="left"/>
    </xf>
    <xf numFmtId="1" fontId="12" fillId="0" borderId="0" xfId="0" applyNumberFormat="1" applyFont="1"/>
    <xf numFmtId="1" fontId="1" fillId="0" borderId="0" xfId="1" applyNumberFormat="1" applyAlignment="1">
      <alignment horizontal="center"/>
    </xf>
    <xf numFmtId="3" fontId="0" fillId="0" borderId="0" xfId="0" applyNumberFormat="1" applyAlignment="1">
      <alignment horizontal="right"/>
    </xf>
    <xf numFmtId="165" fontId="0" fillId="0" borderId="0" xfId="0" applyNumberFormat="1"/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4">
    <cellStyle name="Standard" xfId="0" builtinId="0"/>
    <cellStyle name="Standard 2" xfId="1" xr:uid="{B8F7083A-D7F8-46C7-A07B-36C7545F7D7C}"/>
    <cellStyle name="Standard 2 2" xfId="3" xr:uid="{89729FF5-C033-49DF-A42B-4E4611526432}"/>
    <cellStyle name="Währung 2" xfId="2" xr:uid="{F63355B5-0203-410A-B66D-25DB3839AEA2}"/>
  </cellStyles>
  <dxfs count="1">
    <dxf>
      <font>
        <sz val="12"/>
        <color rgb="FFFF0000"/>
        <name val="Aptos Narrow"/>
        <family val="2"/>
        <charset val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9BE9-5A22-434E-8529-E7A01D298829}">
  <sheetPr>
    <pageSetUpPr fitToPage="1"/>
  </sheetPr>
  <dimension ref="A1:I1822"/>
  <sheetViews>
    <sheetView tabSelected="1" showWhiteSpace="0" view="pageLayout" topLeftCell="A1474" zoomScaleNormal="100" workbookViewId="0">
      <selection activeCell="C1500" sqref="C1500"/>
    </sheetView>
  </sheetViews>
  <sheetFormatPr baseColWidth="10" defaultColWidth="12.85546875" defaultRowHeight="15"/>
  <cols>
    <col min="1" max="1" width="12.85546875" style="11"/>
    <col min="2" max="2" width="12.140625" style="11" customWidth="1"/>
    <col min="3" max="3" width="51.85546875" style="16" customWidth="1"/>
    <col min="4" max="4" width="15.85546875" style="13" bestFit="1" customWidth="1"/>
    <col min="5" max="5" width="13" style="39" customWidth="1"/>
    <col min="6" max="6" width="13" style="14" customWidth="1"/>
    <col min="7" max="7" width="8.42578125" style="14" bestFit="1" customWidth="1"/>
    <col min="8" max="8" width="18" style="15" customWidth="1"/>
    <col min="9" max="9" width="18" style="13" customWidth="1"/>
    <col min="10" max="16384" width="12.85546875" style="11"/>
  </cols>
  <sheetData>
    <row r="1" spans="1:9" s="8" customFormat="1" ht="30">
      <c r="A1" s="1" t="s">
        <v>0</v>
      </c>
      <c r="B1" s="2" t="s">
        <v>1</v>
      </c>
      <c r="C1" s="4" t="s">
        <v>2</v>
      </c>
      <c r="D1" s="5" t="s">
        <v>3</v>
      </c>
      <c r="E1" s="33" t="s">
        <v>4</v>
      </c>
      <c r="F1" s="6" t="s">
        <v>5</v>
      </c>
      <c r="G1" s="3" t="s">
        <v>6</v>
      </c>
      <c r="H1" s="7" t="s">
        <v>7</v>
      </c>
      <c r="I1" s="7" t="s">
        <v>8</v>
      </c>
    </row>
    <row r="2" spans="1:9">
      <c r="A2" s="9">
        <v>1</v>
      </c>
      <c r="B2" s="10"/>
      <c r="C2" s="12"/>
      <c r="E2" s="34"/>
    </row>
    <row r="3" spans="1:9" ht="15.75">
      <c r="A3" s="9">
        <v>2</v>
      </c>
      <c r="B3" s="20"/>
      <c r="C3" s="26" t="s">
        <v>319</v>
      </c>
      <c r="E3" s="35"/>
      <c r="F3" s="21"/>
      <c r="H3"/>
      <c r="I3"/>
    </row>
    <row r="4" spans="1:9" ht="15.75">
      <c r="A4" s="9">
        <v>3</v>
      </c>
      <c r="B4" s="20"/>
      <c r="C4" s="27" t="s">
        <v>139</v>
      </c>
      <c r="E4" s="35"/>
      <c r="F4" s="21"/>
      <c r="H4"/>
      <c r="I4"/>
    </row>
    <row r="5" spans="1:9" ht="15.75">
      <c r="A5" s="9">
        <v>4</v>
      </c>
      <c r="B5" s="20"/>
      <c r="C5" s="27"/>
      <c r="E5" s="35"/>
      <c r="F5" s="21"/>
      <c r="H5"/>
      <c r="I5"/>
    </row>
    <row r="6" spans="1:9" ht="15.75">
      <c r="A6" s="9">
        <v>5</v>
      </c>
      <c r="B6" s="23"/>
      <c r="C6" s="27" t="s">
        <v>320</v>
      </c>
      <c r="E6" s="35"/>
      <c r="F6" s="21"/>
      <c r="H6"/>
      <c r="I6"/>
    </row>
    <row r="7" spans="1:9" ht="15.75">
      <c r="A7" s="9">
        <v>6</v>
      </c>
      <c r="B7" s="23">
        <v>1</v>
      </c>
      <c r="C7" s="25" t="s">
        <v>321</v>
      </c>
      <c r="E7" s="36">
        <v>0</v>
      </c>
      <c r="F7" s="40" t="s">
        <v>140</v>
      </c>
      <c r="G7" s="14" t="str">
        <f t="shared" ref="G7:G70" si="0">IF(F7&gt;0,"Stk","")</f>
        <v>Stk</v>
      </c>
      <c r="H7" s="22" t="str">
        <f t="shared" ref="H7" si="1">IF(E7*D7=0,"",E7*D7)</f>
        <v/>
      </c>
      <c r="I7" s="22" t="str">
        <f>IF(F7*D7=0,"",F7*D7)</f>
        <v/>
      </c>
    </row>
    <row r="8" spans="1:9" ht="15.75">
      <c r="A8" s="9">
        <v>7</v>
      </c>
      <c r="B8" s="23"/>
      <c r="C8" s="25" t="s">
        <v>322</v>
      </c>
      <c r="E8" s="36"/>
      <c r="F8" s="40"/>
      <c r="G8" s="14" t="str">
        <f t="shared" ref="G8" si="2">IF(OR(F8&gt;0,E8&gt;0)=TRUE,"Stk","")</f>
        <v/>
      </c>
      <c r="H8" s="22" t="str">
        <f t="shared" ref="H8:H71" si="3">IF(E8*D8=0,"",E8*D8)</f>
        <v/>
      </c>
      <c r="I8" s="22" t="str">
        <f t="shared" ref="I8:I71" si="4">IF(F8*D8=0,"",F8*D8)</f>
        <v/>
      </c>
    </row>
    <row r="9" spans="1:9" ht="15.75">
      <c r="A9" s="9">
        <v>8</v>
      </c>
      <c r="B9" s="23"/>
      <c r="C9" s="25" t="s">
        <v>323</v>
      </c>
      <c r="E9" s="36"/>
      <c r="F9" s="40"/>
      <c r="G9" s="14" t="str">
        <f t="shared" si="0"/>
        <v/>
      </c>
      <c r="H9" s="22" t="str">
        <f t="shared" si="3"/>
        <v/>
      </c>
      <c r="I9" s="22" t="str">
        <f t="shared" si="4"/>
        <v/>
      </c>
    </row>
    <row r="10" spans="1:9" ht="15.75">
      <c r="A10" s="9">
        <v>9</v>
      </c>
      <c r="B10" s="23"/>
      <c r="C10" s="25" t="s">
        <v>324</v>
      </c>
      <c r="E10" s="36"/>
      <c r="F10" s="40"/>
      <c r="G10" s="14" t="str">
        <f t="shared" si="0"/>
        <v/>
      </c>
      <c r="H10" s="22" t="str">
        <f t="shared" si="3"/>
        <v/>
      </c>
      <c r="I10" s="22" t="str">
        <f t="shared" si="4"/>
        <v/>
      </c>
    </row>
    <row r="11" spans="1:9" ht="15.75">
      <c r="A11" s="9">
        <v>10</v>
      </c>
      <c r="B11" s="23"/>
      <c r="C11" s="25" t="s">
        <v>325</v>
      </c>
      <c r="E11" s="36"/>
      <c r="F11" s="40"/>
      <c r="G11" s="14" t="str">
        <f t="shared" ref="G11" si="5">IF(OR(F11&gt;0,E11&gt;0)=TRUE,"Stk","")</f>
        <v/>
      </c>
      <c r="H11" s="22" t="str">
        <f t="shared" si="3"/>
        <v/>
      </c>
      <c r="I11" s="22" t="str">
        <f t="shared" si="4"/>
        <v/>
      </c>
    </row>
    <row r="12" spans="1:9" ht="15.75">
      <c r="A12" s="9">
        <v>11</v>
      </c>
      <c r="B12" s="23"/>
      <c r="C12" s="25" t="s">
        <v>326</v>
      </c>
      <c r="E12" s="36"/>
      <c r="F12" s="40"/>
      <c r="G12" s="14" t="str">
        <f t="shared" si="0"/>
        <v/>
      </c>
      <c r="H12" s="22" t="str">
        <f t="shared" si="3"/>
        <v/>
      </c>
      <c r="I12" s="22" t="str">
        <f t="shared" si="4"/>
        <v/>
      </c>
    </row>
    <row r="13" spans="1:9" ht="15.75">
      <c r="A13" s="9">
        <v>12</v>
      </c>
      <c r="B13" s="23"/>
      <c r="C13" s="25" t="s">
        <v>327</v>
      </c>
      <c r="E13" s="36"/>
      <c r="F13" s="40"/>
      <c r="G13" s="14" t="str">
        <f t="shared" si="0"/>
        <v/>
      </c>
      <c r="H13" s="22" t="str">
        <f t="shared" si="3"/>
        <v/>
      </c>
      <c r="I13" s="22" t="str">
        <f t="shared" si="4"/>
        <v/>
      </c>
    </row>
    <row r="14" spans="1:9" ht="15.75">
      <c r="A14" s="9">
        <v>13</v>
      </c>
      <c r="B14" s="23"/>
      <c r="C14" s="25" t="s">
        <v>328</v>
      </c>
      <c r="E14" s="36"/>
      <c r="F14" s="40"/>
      <c r="G14" s="14" t="str">
        <f t="shared" ref="G14" si="6">IF(OR(F14&gt;0,E14&gt;0)=TRUE,"Stk","")</f>
        <v/>
      </c>
      <c r="H14" s="22" t="str">
        <f t="shared" si="3"/>
        <v/>
      </c>
      <c r="I14" s="22" t="str">
        <f t="shared" si="4"/>
        <v/>
      </c>
    </row>
    <row r="15" spans="1:9" ht="15.75">
      <c r="A15" s="9">
        <v>14</v>
      </c>
      <c r="B15" s="23"/>
      <c r="C15" s="25" t="s">
        <v>329</v>
      </c>
      <c r="E15" s="36"/>
      <c r="F15" s="40"/>
      <c r="G15" s="14" t="str">
        <f t="shared" si="0"/>
        <v/>
      </c>
      <c r="H15" s="22" t="str">
        <f t="shared" si="3"/>
        <v/>
      </c>
      <c r="I15" s="22" t="str">
        <f t="shared" si="4"/>
        <v/>
      </c>
    </row>
    <row r="16" spans="1:9" ht="15.75">
      <c r="A16" s="9">
        <v>15</v>
      </c>
      <c r="B16" s="23"/>
      <c r="C16" s="25" t="s">
        <v>330</v>
      </c>
      <c r="E16" s="36"/>
      <c r="F16" s="40"/>
      <c r="G16" s="14" t="str">
        <f t="shared" si="0"/>
        <v/>
      </c>
      <c r="H16" s="22" t="str">
        <f t="shared" si="3"/>
        <v/>
      </c>
      <c r="I16" s="22" t="str">
        <f t="shared" si="4"/>
        <v/>
      </c>
    </row>
    <row r="17" spans="1:9" ht="15.75">
      <c r="A17" s="9">
        <v>16</v>
      </c>
      <c r="B17" s="23"/>
      <c r="C17" s="25" t="s">
        <v>331</v>
      </c>
      <c r="E17" s="36"/>
      <c r="F17" s="40"/>
      <c r="G17" s="14" t="str">
        <f t="shared" ref="G17" si="7">IF(OR(F17&gt;0,E17&gt;0)=TRUE,"Stk","")</f>
        <v/>
      </c>
      <c r="H17" s="22" t="str">
        <f t="shared" si="3"/>
        <v/>
      </c>
      <c r="I17" s="22" t="str">
        <f t="shared" si="4"/>
        <v/>
      </c>
    </row>
    <row r="18" spans="1:9" ht="15.75">
      <c r="A18" s="9">
        <v>17</v>
      </c>
      <c r="B18" s="23"/>
      <c r="C18" s="25" t="s">
        <v>332</v>
      </c>
      <c r="E18" s="36"/>
      <c r="F18" s="40"/>
      <c r="G18" s="14" t="str">
        <f t="shared" si="0"/>
        <v/>
      </c>
      <c r="H18" s="22" t="str">
        <f t="shared" si="3"/>
        <v/>
      </c>
      <c r="I18" s="22" t="str">
        <f t="shared" si="4"/>
        <v/>
      </c>
    </row>
    <row r="19" spans="1:9" ht="15.75">
      <c r="A19" s="9">
        <v>18</v>
      </c>
      <c r="B19" s="23"/>
      <c r="C19" s="25" t="s">
        <v>333</v>
      </c>
      <c r="E19" s="36"/>
      <c r="F19" s="40"/>
      <c r="G19" s="14" t="str">
        <f t="shared" si="0"/>
        <v/>
      </c>
      <c r="H19" s="22" t="str">
        <f t="shared" si="3"/>
        <v/>
      </c>
      <c r="I19" s="22" t="str">
        <f t="shared" si="4"/>
        <v/>
      </c>
    </row>
    <row r="20" spans="1:9" ht="15.75">
      <c r="A20" s="9">
        <v>19</v>
      </c>
      <c r="B20" s="23"/>
      <c r="C20" s="25" t="s">
        <v>334</v>
      </c>
      <c r="E20" s="36"/>
      <c r="F20" s="40"/>
      <c r="G20" s="14" t="str">
        <f t="shared" ref="G20" si="8">IF(OR(F20&gt;0,E20&gt;0)=TRUE,"Stk","")</f>
        <v/>
      </c>
      <c r="H20" s="22" t="str">
        <f t="shared" si="3"/>
        <v/>
      </c>
      <c r="I20" s="22" t="str">
        <f t="shared" si="4"/>
        <v/>
      </c>
    </row>
    <row r="21" spans="1:9" ht="15.75">
      <c r="A21" s="9">
        <v>20</v>
      </c>
      <c r="B21" s="23"/>
      <c r="C21" s="25" t="s">
        <v>335</v>
      </c>
      <c r="E21" s="36"/>
      <c r="F21" s="40"/>
      <c r="G21" s="14" t="str">
        <f t="shared" si="0"/>
        <v/>
      </c>
      <c r="H21" s="22" t="str">
        <f t="shared" si="3"/>
        <v/>
      </c>
      <c r="I21" s="22" t="str">
        <f t="shared" si="4"/>
        <v/>
      </c>
    </row>
    <row r="22" spans="1:9" ht="15.75">
      <c r="A22" s="9">
        <v>21</v>
      </c>
      <c r="B22" s="23"/>
      <c r="C22" s="25" t="s">
        <v>336</v>
      </c>
      <c r="E22" s="36"/>
      <c r="F22" s="40"/>
      <c r="G22" s="14" t="str">
        <f t="shared" si="0"/>
        <v/>
      </c>
      <c r="H22" s="22" t="str">
        <f t="shared" si="3"/>
        <v/>
      </c>
      <c r="I22" s="22" t="str">
        <f t="shared" si="4"/>
        <v/>
      </c>
    </row>
    <row r="23" spans="1:9" ht="15.75">
      <c r="A23" s="9">
        <v>22</v>
      </c>
      <c r="B23" s="23"/>
      <c r="C23" s="25" t="s">
        <v>138</v>
      </c>
      <c r="E23" s="36"/>
      <c r="F23" s="40"/>
      <c r="G23" s="14" t="str">
        <f t="shared" ref="G23" si="9">IF(OR(F23&gt;0,E23&gt;0)=TRUE,"Stk","")</f>
        <v/>
      </c>
      <c r="H23" s="22" t="str">
        <f t="shared" si="3"/>
        <v/>
      </c>
      <c r="I23" s="22" t="str">
        <f t="shared" si="4"/>
        <v/>
      </c>
    </row>
    <row r="24" spans="1:9" ht="15.75">
      <c r="A24" s="9">
        <v>23</v>
      </c>
      <c r="B24" s="23">
        <v>2</v>
      </c>
      <c r="C24" s="25" t="s">
        <v>337</v>
      </c>
      <c r="E24" s="36">
        <v>0</v>
      </c>
      <c r="F24" s="40" t="s">
        <v>140</v>
      </c>
      <c r="G24" s="14" t="str">
        <f t="shared" si="0"/>
        <v>Stk</v>
      </c>
      <c r="H24" s="22" t="str">
        <f t="shared" si="3"/>
        <v/>
      </c>
      <c r="I24" s="22" t="str">
        <f t="shared" si="4"/>
        <v/>
      </c>
    </row>
    <row r="25" spans="1:9" ht="15.75">
      <c r="A25" s="9">
        <v>24</v>
      </c>
      <c r="B25" s="23"/>
      <c r="C25" s="25" t="s">
        <v>338</v>
      </c>
      <c r="E25" s="36"/>
      <c r="F25" s="24"/>
      <c r="G25" s="14" t="str">
        <f t="shared" si="0"/>
        <v/>
      </c>
      <c r="H25" s="22" t="str">
        <f t="shared" si="3"/>
        <v/>
      </c>
      <c r="I25" s="22" t="str">
        <f t="shared" si="4"/>
        <v/>
      </c>
    </row>
    <row r="26" spans="1:9" ht="15.75">
      <c r="A26" s="9">
        <v>25</v>
      </c>
      <c r="B26" s="23"/>
      <c r="C26" s="25" t="s">
        <v>339</v>
      </c>
      <c r="E26" s="36"/>
      <c r="F26" s="24"/>
      <c r="G26" s="14" t="str">
        <f t="shared" ref="G26" si="10">IF(OR(F26&gt;0,E26&gt;0)=TRUE,"Stk","")</f>
        <v/>
      </c>
      <c r="H26" s="22" t="str">
        <f t="shared" si="3"/>
        <v/>
      </c>
      <c r="I26" s="22" t="str">
        <f t="shared" si="4"/>
        <v/>
      </c>
    </row>
    <row r="27" spans="1:9" ht="15.75">
      <c r="A27" s="9">
        <v>26</v>
      </c>
      <c r="B27" s="23"/>
      <c r="C27" s="25" t="s">
        <v>340</v>
      </c>
      <c r="E27" s="36"/>
      <c r="F27" s="24"/>
      <c r="G27" s="14" t="str">
        <f t="shared" si="0"/>
        <v/>
      </c>
      <c r="H27" s="22" t="str">
        <f t="shared" si="3"/>
        <v/>
      </c>
      <c r="I27" s="22" t="str">
        <f t="shared" si="4"/>
        <v/>
      </c>
    </row>
    <row r="28" spans="1:9" ht="15.75">
      <c r="A28" s="9">
        <v>27</v>
      </c>
      <c r="B28" s="23"/>
      <c r="C28" s="25" t="s">
        <v>341</v>
      </c>
      <c r="E28" s="36"/>
      <c r="F28" s="24"/>
      <c r="G28" s="14" t="str">
        <f t="shared" si="0"/>
        <v/>
      </c>
      <c r="H28" s="22" t="str">
        <f t="shared" si="3"/>
        <v/>
      </c>
      <c r="I28" s="22" t="str">
        <f t="shared" si="4"/>
        <v/>
      </c>
    </row>
    <row r="29" spans="1:9" ht="15.75">
      <c r="A29" s="9">
        <v>28</v>
      </c>
      <c r="B29" s="23"/>
      <c r="C29" s="25" t="s">
        <v>342</v>
      </c>
      <c r="E29" s="36"/>
      <c r="F29"/>
      <c r="G29" s="14" t="str">
        <f t="shared" ref="G29" si="11">IF(OR(F29&gt;0,E29&gt;0)=TRUE,"Stk","")</f>
        <v/>
      </c>
      <c r="H29" s="22" t="str">
        <f t="shared" si="3"/>
        <v/>
      </c>
      <c r="I29" s="22" t="str">
        <f t="shared" si="4"/>
        <v/>
      </c>
    </row>
    <row r="30" spans="1:9" ht="15.75">
      <c r="A30" s="9">
        <v>29</v>
      </c>
      <c r="B30" s="23"/>
      <c r="C30" s="25" t="s">
        <v>343</v>
      </c>
      <c r="E30" s="36"/>
      <c r="F30"/>
      <c r="G30" s="14" t="str">
        <f t="shared" si="0"/>
        <v/>
      </c>
      <c r="H30" s="22" t="str">
        <f t="shared" si="3"/>
        <v/>
      </c>
      <c r="I30" s="22" t="str">
        <f t="shared" si="4"/>
        <v/>
      </c>
    </row>
    <row r="31" spans="1:9" ht="15.75">
      <c r="A31" s="9">
        <v>30</v>
      </c>
      <c r="B31" s="23"/>
      <c r="C31" s="25" t="s">
        <v>344</v>
      </c>
      <c r="E31" s="36"/>
      <c r="F31"/>
      <c r="G31" s="14" t="str">
        <f t="shared" si="0"/>
        <v/>
      </c>
      <c r="H31" s="22" t="str">
        <f t="shared" si="3"/>
        <v/>
      </c>
      <c r="I31" s="22" t="str">
        <f t="shared" si="4"/>
        <v/>
      </c>
    </row>
    <row r="32" spans="1:9" ht="15.75">
      <c r="A32" s="9">
        <v>31</v>
      </c>
      <c r="B32" s="23"/>
      <c r="C32" s="25" t="s">
        <v>345</v>
      </c>
      <c r="E32" s="36"/>
      <c r="F32"/>
      <c r="G32" s="14" t="str">
        <f t="shared" ref="G32" si="12">IF(OR(F32&gt;0,E32&gt;0)=TRUE,"Stk","")</f>
        <v/>
      </c>
      <c r="H32" s="22" t="str">
        <f t="shared" si="3"/>
        <v/>
      </c>
      <c r="I32" s="22" t="str">
        <f t="shared" si="4"/>
        <v/>
      </c>
    </row>
    <row r="33" spans="1:9" ht="15.75">
      <c r="A33" s="9">
        <v>32</v>
      </c>
      <c r="B33" s="23"/>
      <c r="C33" s="25" t="s">
        <v>346</v>
      </c>
      <c r="E33" s="36"/>
      <c r="F33"/>
      <c r="G33" s="14" t="str">
        <f t="shared" si="0"/>
        <v/>
      </c>
      <c r="H33" s="22" t="str">
        <f t="shared" si="3"/>
        <v/>
      </c>
      <c r="I33" s="22" t="str">
        <f t="shared" si="4"/>
        <v/>
      </c>
    </row>
    <row r="34" spans="1:9" ht="15.75">
      <c r="A34" s="9">
        <v>33</v>
      </c>
      <c r="B34" s="23"/>
      <c r="C34" s="25" t="s">
        <v>347</v>
      </c>
      <c r="E34" s="36"/>
      <c r="F34"/>
      <c r="G34" s="14" t="str">
        <f t="shared" si="0"/>
        <v/>
      </c>
      <c r="H34" s="22" t="str">
        <f t="shared" si="3"/>
        <v/>
      </c>
      <c r="I34" s="22" t="str">
        <f t="shared" si="4"/>
        <v/>
      </c>
    </row>
    <row r="35" spans="1:9" ht="15.75">
      <c r="A35" s="9">
        <v>34</v>
      </c>
      <c r="B35" s="23"/>
      <c r="C35" s="25" t="s">
        <v>348</v>
      </c>
      <c r="E35" s="36"/>
      <c r="F35"/>
      <c r="G35" s="14" t="str">
        <f t="shared" ref="G35" si="13">IF(OR(F35&gt;0,E35&gt;0)=TRUE,"Stk","")</f>
        <v/>
      </c>
      <c r="H35" s="22" t="str">
        <f t="shared" si="3"/>
        <v/>
      </c>
      <c r="I35" s="22" t="str">
        <f t="shared" si="4"/>
        <v/>
      </c>
    </row>
    <row r="36" spans="1:9" ht="15.75">
      <c r="A36" s="9">
        <v>35</v>
      </c>
      <c r="B36" s="23"/>
      <c r="C36" s="25" t="s">
        <v>349</v>
      </c>
      <c r="E36" s="36"/>
      <c r="F36"/>
      <c r="G36" s="14" t="str">
        <f t="shared" si="0"/>
        <v/>
      </c>
      <c r="H36" s="22" t="str">
        <f t="shared" si="3"/>
        <v/>
      </c>
      <c r="I36" s="22" t="str">
        <f t="shared" si="4"/>
        <v/>
      </c>
    </row>
    <row r="37" spans="1:9" ht="15.75">
      <c r="A37" s="9">
        <v>36</v>
      </c>
      <c r="B37" s="23"/>
      <c r="C37" s="25" t="s">
        <v>350</v>
      </c>
      <c r="E37" s="36"/>
      <c r="F37"/>
      <c r="G37" s="14" t="str">
        <f t="shared" si="0"/>
        <v/>
      </c>
      <c r="H37" s="22" t="str">
        <f t="shared" si="3"/>
        <v/>
      </c>
      <c r="I37" s="22" t="str">
        <f t="shared" si="4"/>
        <v/>
      </c>
    </row>
    <row r="38" spans="1:9" ht="15.75">
      <c r="A38" s="9">
        <v>37</v>
      </c>
      <c r="B38" s="23"/>
      <c r="C38" s="25" t="s">
        <v>138</v>
      </c>
      <c r="E38" s="36"/>
      <c r="F38"/>
      <c r="G38" s="14" t="str">
        <f t="shared" ref="G38" si="14">IF(OR(F38&gt;0,E38&gt;0)=TRUE,"Stk","")</f>
        <v/>
      </c>
      <c r="H38" s="22" t="str">
        <f t="shared" si="3"/>
        <v/>
      </c>
      <c r="I38" s="22" t="str">
        <f t="shared" si="4"/>
        <v/>
      </c>
    </row>
    <row r="39" spans="1:9" ht="26.25">
      <c r="A39" s="9">
        <v>38</v>
      </c>
      <c r="B39" s="23">
        <v>3</v>
      </c>
      <c r="C39" s="25" t="s">
        <v>351</v>
      </c>
      <c r="E39" s="36">
        <v>0</v>
      </c>
      <c r="F39" s="24">
        <v>1</v>
      </c>
      <c r="G39" s="14" t="str">
        <f t="shared" si="0"/>
        <v>Stk</v>
      </c>
      <c r="H39" s="22" t="str">
        <f t="shared" si="3"/>
        <v/>
      </c>
      <c r="I39" s="22" t="str">
        <f t="shared" si="4"/>
        <v/>
      </c>
    </row>
    <row r="40" spans="1:9" ht="15.75">
      <c r="A40" s="9">
        <v>39</v>
      </c>
      <c r="B40" s="23"/>
      <c r="C40" s="25" t="s">
        <v>352</v>
      </c>
      <c r="E40" s="36"/>
      <c r="F40"/>
      <c r="G40" s="14" t="str">
        <f t="shared" si="0"/>
        <v/>
      </c>
      <c r="H40" s="22" t="str">
        <f t="shared" si="3"/>
        <v/>
      </c>
      <c r="I40" s="22" t="str">
        <f t="shared" si="4"/>
        <v/>
      </c>
    </row>
    <row r="41" spans="1:9" ht="15.75">
      <c r="A41" s="9">
        <v>40</v>
      </c>
      <c r="B41" s="23"/>
      <c r="C41" s="25" t="s">
        <v>353</v>
      </c>
      <c r="E41" s="36"/>
      <c r="F41"/>
      <c r="G41" s="14" t="str">
        <f t="shared" ref="G41" si="15">IF(OR(F41&gt;0,E41&gt;0)=TRUE,"Stk","")</f>
        <v/>
      </c>
      <c r="H41" s="22" t="str">
        <f t="shared" si="3"/>
        <v/>
      </c>
      <c r="I41" s="22" t="str">
        <f t="shared" si="4"/>
        <v/>
      </c>
    </row>
    <row r="42" spans="1:9" ht="15.75">
      <c r="A42" s="9">
        <v>41</v>
      </c>
      <c r="B42" s="23"/>
      <c r="C42" s="25" t="s">
        <v>120</v>
      </c>
      <c r="E42" s="36"/>
      <c r="F42"/>
      <c r="G42" s="14" t="str">
        <f t="shared" si="0"/>
        <v/>
      </c>
      <c r="H42" s="22" t="str">
        <f t="shared" si="3"/>
        <v/>
      </c>
      <c r="I42" s="22" t="str">
        <f t="shared" si="4"/>
        <v/>
      </c>
    </row>
    <row r="43" spans="1:9" ht="15.75">
      <c r="A43" s="9">
        <v>42</v>
      </c>
      <c r="B43" s="23"/>
      <c r="C43" s="25" t="s">
        <v>354</v>
      </c>
      <c r="E43" s="36"/>
      <c r="F43"/>
      <c r="G43" s="14" t="str">
        <f t="shared" si="0"/>
        <v/>
      </c>
      <c r="H43" s="22" t="str">
        <f t="shared" si="3"/>
        <v/>
      </c>
      <c r="I43" s="22" t="str">
        <f t="shared" si="4"/>
        <v/>
      </c>
    </row>
    <row r="44" spans="1:9" ht="15.75">
      <c r="A44" s="9">
        <v>43</v>
      </c>
      <c r="B44" s="23"/>
      <c r="C44" s="25" t="s">
        <v>65</v>
      </c>
      <c r="E44" s="36"/>
      <c r="F44"/>
      <c r="G44" s="14" t="str">
        <f t="shared" ref="G44" si="16">IF(OR(F44&gt;0,E44&gt;0)=TRUE,"Stk","")</f>
        <v/>
      </c>
      <c r="H44" s="22" t="str">
        <f t="shared" si="3"/>
        <v/>
      </c>
      <c r="I44" s="22" t="str">
        <f t="shared" si="4"/>
        <v/>
      </c>
    </row>
    <row r="45" spans="1:9" ht="15.75">
      <c r="A45" s="9">
        <v>44</v>
      </c>
      <c r="B45" s="23"/>
      <c r="C45" s="25" t="s">
        <v>355</v>
      </c>
      <c r="E45" s="36"/>
      <c r="F45"/>
      <c r="G45" s="14" t="str">
        <f t="shared" si="0"/>
        <v/>
      </c>
      <c r="H45" s="22" t="str">
        <f t="shared" si="3"/>
        <v/>
      </c>
      <c r="I45" s="22" t="str">
        <f t="shared" si="4"/>
        <v/>
      </c>
    </row>
    <row r="46" spans="1:9" ht="15.75">
      <c r="A46" s="9">
        <v>45</v>
      </c>
      <c r="B46" s="23"/>
      <c r="C46" s="25" t="s">
        <v>356</v>
      </c>
      <c r="E46" s="36"/>
      <c r="F46"/>
      <c r="G46" s="14" t="str">
        <f t="shared" si="0"/>
        <v/>
      </c>
      <c r="H46" s="22" t="str">
        <f t="shared" si="3"/>
        <v/>
      </c>
      <c r="I46" s="22" t="str">
        <f t="shared" si="4"/>
        <v/>
      </c>
    </row>
    <row r="47" spans="1:9" ht="15.75">
      <c r="A47" s="9">
        <v>46</v>
      </c>
      <c r="B47" s="23"/>
      <c r="C47" s="25" t="s">
        <v>66</v>
      </c>
      <c r="E47" s="36"/>
      <c r="F47"/>
      <c r="G47" s="14" t="str">
        <f t="shared" ref="G47" si="17">IF(OR(F47&gt;0,E47&gt;0)=TRUE,"Stk","")</f>
        <v/>
      </c>
      <c r="H47" s="22" t="str">
        <f t="shared" si="3"/>
        <v/>
      </c>
      <c r="I47" s="22" t="str">
        <f t="shared" si="4"/>
        <v/>
      </c>
    </row>
    <row r="48" spans="1:9" ht="15.75">
      <c r="A48" s="9">
        <v>47</v>
      </c>
      <c r="B48" s="23"/>
      <c r="C48" s="25" t="s">
        <v>67</v>
      </c>
      <c r="E48" s="36"/>
      <c r="F48"/>
      <c r="G48" s="14" t="str">
        <f t="shared" si="0"/>
        <v/>
      </c>
      <c r="H48" s="22" t="str">
        <f t="shared" si="3"/>
        <v/>
      </c>
      <c r="I48" s="22" t="str">
        <f t="shared" si="4"/>
        <v/>
      </c>
    </row>
    <row r="49" spans="1:9" ht="15.75">
      <c r="A49" s="9">
        <v>48</v>
      </c>
      <c r="B49" s="23"/>
      <c r="C49" s="25" t="s">
        <v>357</v>
      </c>
      <c r="E49" s="36"/>
      <c r="F49"/>
      <c r="G49" s="14" t="str">
        <f t="shared" si="0"/>
        <v/>
      </c>
      <c r="H49" s="22" t="str">
        <f t="shared" si="3"/>
        <v/>
      </c>
      <c r="I49" s="22" t="str">
        <f t="shared" si="4"/>
        <v/>
      </c>
    </row>
    <row r="50" spans="1:9" ht="15.75">
      <c r="A50" s="9">
        <v>49</v>
      </c>
      <c r="B50" s="23"/>
      <c r="C50" s="25" t="s">
        <v>358</v>
      </c>
      <c r="E50" s="36"/>
      <c r="F50"/>
      <c r="G50" s="14" t="str">
        <f t="shared" ref="G50" si="18">IF(OR(F50&gt;0,E50&gt;0)=TRUE,"Stk","")</f>
        <v/>
      </c>
      <c r="H50" s="22" t="str">
        <f t="shared" si="3"/>
        <v/>
      </c>
      <c r="I50" s="22" t="str">
        <f t="shared" si="4"/>
        <v/>
      </c>
    </row>
    <row r="51" spans="1:9" ht="15.75">
      <c r="A51" s="9">
        <v>50</v>
      </c>
      <c r="B51" s="23"/>
      <c r="C51" s="25" t="s">
        <v>68</v>
      </c>
      <c r="E51" s="36"/>
      <c r="F51"/>
      <c r="G51" s="14" t="str">
        <f t="shared" si="0"/>
        <v/>
      </c>
      <c r="H51" s="22" t="str">
        <f t="shared" si="3"/>
        <v/>
      </c>
      <c r="I51" s="22" t="str">
        <f t="shared" si="4"/>
        <v/>
      </c>
    </row>
    <row r="52" spans="1:9" ht="15.75">
      <c r="A52" s="9">
        <v>51</v>
      </c>
      <c r="B52" s="23"/>
      <c r="C52" s="25" t="s">
        <v>69</v>
      </c>
      <c r="E52" s="36"/>
      <c r="F52"/>
      <c r="G52" s="14" t="str">
        <f t="shared" si="0"/>
        <v/>
      </c>
      <c r="H52" s="22" t="str">
        <f t="shared" si="3"/>
        <v/>
      </c>
      <c r="I52" s="22" t="str">
        <f t="shared" si="4"/>
        <v/>
      </c>
    </row>
    <row r="53" spans="1:9" ht="15.75">
      <c r="A53" s="9">
        <v>52</v>
      </c>
      <c r="B53" s="23"/>
      <c r="C53" s="25" t="s">
        <v>71</v>
      </c>
      <c r="E53" s="36"/>
      <c r="F53"/>
      <c r="G53" s="14" t="str">
        <f t="shared" ref="G53" si="19">IF(OR(F53&gt;0,E53&gt;0)=TRUE,"Stk","")</f>
        <v/>
      </c>
      <c r="H53" s="22" t="str">
        <f t="shared" si="3"/>
        <v/>
      </c>
      <c r="I53" s="22" t="str">
        <f t="shared" si="4"/>
        <v/>
      </c>
    </row>
    <row r="54" spans="1:9" ht="15.75">
      <c r="A54" s="9">
        <v>53</v>
      </c>
      <c r="B54" s="23"/>
      <c r="C54" s="25" t="s">
        <v>70</v>
      </c>
      <c r="E54" s="36"/>
      <c r="F54"/>
      <c r="G54" s="14" t="str">
        <f t="shared" si="0"/>
        <v/>
      </c>
      <c r="H54" s="22" t="str">
        <f t="shared" si="3"/>
        <v/>
      </c>
      <c r="I54" s="22" t="str">
        <f t="shared" si="4"/>
        <v/>
      </c>
    </row>
    <row r="55" spans="1:9" ht="15.75">
      <c r="A55" s="9">
        <v>54</v>
      </c>
      <c r="B55" s="23"/>
      <c r="C55" s="25" t="s">
        <v>118</v>
      </c>
      <c r="E55" s="36"/>
      <c r="F55"/>
      <c r="G55" s="14" t="str">
        <f t="shared" si="0"/>
        <v/>
      </c>
      <c r="H55" s="22" t="str">
        <f t="shared" si="3"/>
        <v/>
      </c>
      <c r="I55" s="22" t="str">
        <f t="shared" si="4"/>
        <v/>
      </c>
    </row>
    <row r="56" spans="1:9" ht="15.75">
      <c r="A56" s="9">
        <v>55</v>
      </c>
      <c r="B56" s="23"/>
      <c r="C56" s="25" t="s">
        <v>359</v>
      </c>
      <c r="E56" s="36"/>
      <c r="F56"/>
      <c r="G56" s="14" t="str">
        <f t="shared" ref="G56" si="20">IF(OR(F56&gt;0,E56&gt;0)=TRUE,"Stk","")</f>
        <v/>
      </c>
      <c r="H56" s="22" t="str">
        <f t="shared" si="3"/>
        <v/>
      </c>
      <c r="I56" s="22" t="str">
        <f t="shared" si="4"/>
        <v/>
      </c>
    </row>
    <row r="57" spans="1:9" ht="15.75">
      <c r="A57" s="9">
        <v>56</v>
      </c>
      <c r="B57" s="23"/>
      <c r="C57" s="25" t="s">
        <v>360</v>
      </c>
      <c r="E57" s="36"/>
      <c r="F57"/>
      <c r="G57" s="14" t="str">
        <f t="shared" si="0"/>
        <v/>
      </c>
      <c r="H57" s="22" t="str">
        <f t="shared" si="3"/>
        <v/>
      </c>
      <c r="I57" s="22" t="str">
        <f t="shared" si="4"/>
        <v/>
      </c>
    </row>
    <row r="58" spans="1:9" ht="15.75">
      <c r="A58" s="9">
        <v>57</v>
      </c>
      <c r="B58" s="23"/>
      <c r="C58" s="25" t="s">
        <v>361</v>
      </c>
      <c r="E58" s="36"/>
      <c r="F58"/>
      <c r="G58" s="14" t="str">
        <f t="shared" si="0"/>
        <v/>
      </c>
      <c r="H58" s="22" t="str">
        <f t="shared" si="3"/>
        <v/>
      </c>
      <c r="I58" s="22" t="str">
        <f t="shared" si="4"/>
        <v/>
      </c>
    </row>
    <row r="59" spans="1:9" ht="15.75">
      <c r="A59" s="9">
        <v>58</v>
      </c>
      <c r="B59" s="23"/>
      <c r="C59" s="25" t="s">
        <v>362</v>
      </c>
      <c r="E59" s="36"/>
      <c r="F59"/>
      <c r="G59" s="14" t="str">
        <f t="shared" ref="G59" si="21">IF(OR(F59&gt;0,E59&gt;0)=TRUE,"Stk","")</f>
        <v/>
      </c>
      <c r="H59" s="22" t="str">
        <f t="shared" si="3"/>
        <v/>
      </c>
      <c r="I59" s="22" t="str">
        <f t="shared" si="4"/>
        <v/>
      </c>
    </row>
    <row r="60" spans="1:9" ht="15.75">
      <c r="A60" s="9">
        <v>59</v>
      </c>
      <c r="B60" s="23"/>
      <c r="C60" s="25" t="s">
        <v>363</v>
      </c>
      <c r="E60" s="36"/>
      <c r="F60"/>
      <c r="G60" s="14" t="str">
        <f t="shared" si="0"/>
        <v/>
      </c>
      <c r="H60" s="22" t="str">
        <f t="shared" si="3"/>
        <v/>
      </c>
      <c r="I60" s="22" t="str">
        <f t="shared" si="4"/>
        <v/>
      </c>
    </row>
    <row r="61" spans="1:9" ht="15.75">
      <c r="A61" s="9">
        <v>60</v>
      </c>
      <c r="B61" s="23"/>
      <c r="C61" s="25" t="s">
        <v>364</v>
      </c>
      <c r="E61" s="36"/>
      <c r="F61"/>
      <c r="G61" s="14" t="str">
        <f t="shared" si="0"/>
        <v/>
      </c>
      <c r="H61" s="22" t="str">
        <f t="shared" si="3"/>
        <v/>
      </c>
      <c r="I61" s="22" t="str">
        <f t="shared" si="4"/>
        <v/>
      </c>
    </row>
    <row r="62" spans="1:9" ht="15.75">
      <c r="A62" s="9">
        <v>61</v>
      </c>
      <c r="B62" s="23"/>
      <c r="C62" s="25" t="s">
        <v>365</v>
      </c>
      <c r="E62" s="36"/>
      <c r="F62"/>
      <c r="G62" s="14" t="str">
        <f t="shared" ref="G62" si="22">IF(OR(F62&gt;0,E62&gt;0)=TRUE,"Stk","")</f>
        <v/>
      </c>
      <c r="H62" s="22" t="str">
        <f t="shared" si="3"/>
        <v/>
      </c>
      <c r="I62" s="22" t="str">
        <f t="shared" si="4"/>
        <v/>
      </c>
    </row>
    <row r="63" spans="1:9" ht="15.75">
      <c r="A63" s="9">
        <v>62</v>
      </c>
      <c r="B63" s="23"/>
      <c r="C63" s="25" t="s">
        <v>138</v>
      </c>
      <c r="E63" s="36"/>
      <c r="F63"/>
      <c r="G63" s="14" t="str">
        <f t="shared" si="0"/>
        <v/>
      </c>
      <c r="H63" s="22" t="str">
        <f t="shared" si="3"/>
        <v/>
      </c>
      <c r="I63" s="22" t="str">
        <f t="shared" si="4"/>
        <v/>
      </c>
    </row>
    <row r="64" spans="1:9" ht="15.75">
      <c r="A64" s="9">
        <v>63</v>
      </c>
      <c r="B64" s="23"/>
      <c r="C64" s="27" t="s">
        <v>366</v>
      </c>
      <c r="E64" s="36"/>
      <c r="F64"/>
      <c r="G64" s="14" t="str">
        <f t="shared" si="0"/>
        <v/>
      </c>
      <c r="H64" s="22" t="str">
        <f t="shared" si="3"/>
        <v/>
      </c>
      <c r="I64" s="22" t="str">
        <f t="shared" si="4"/>
        <v/>
      </c>
    </row>
    <row r="65" spans="1:9" ht="26.25">
      <c r="A65" s="9">
        <v>64</v>
      </c>
      <c r="B65" s="23">
        <v>4</v>
      </c>
      <c r="C65" s="25" t="s">
        <v>367</v>
      </c>
      <c r="E65" s="36">
        <v>0</v>
      </c>
      <c r="F65" s="24">
        <v>1</v>
      </c>
      <c r="G65" s="14" t="str">
        <f t="shared" ref="G65" si="23">IF(OR(F65&gt;0,E65&gt;0)=TRUE,"Stk","")</f>
        <v>Stk</v>
      </c>
      <c r="H65" s="22" t="str">
        <f t="shared" si="3"/>
        <v/>
      </c>
      <c r="I65" s="22" t="str">
        <f t="shared" si="4"/>
        <v/>
      </c>
    </row>
    <row r="66" spans="1:9" ht="26.25">
      <c r="A66" s="9">
        <v>65</v>
      </c>
      <c r="B66" s="23"/>
      <c r="C66" s="25" t="s">
        <v>368</v>
      </c>
      <c r="E66" s="36"/>
      <c r="F66"/>
      <c r="G66" s="14" t="str">
        <f t="shared" si="0"/>
        <v/>
      </c>
      <c r="H66" s="22" t="str">
        <f t="shared" si="3"/>
        <v/>
      </c>
      <c r="I66" s="22" t="str">
        <f t="shared" si="4"/>
        <v/>
      </c>
    </row>
    <row r="67" spans="1:9" ht="26.25">
      <c r="A67" s="9">
        <v>66</v>
      </c>
      <c r="B67" s="23"/>
      <c r="C67" s="25" t="s">
        <v>369</v>
      </c>
      <c r="E67" s="36"/>
      <c r="F67"/>
      <c r="G67" s="14" t="str">
        <f t="shared" si="0"/>
        <v/>
      </c>
      <c r="H67" s="22" t="str">
        <f t="shared" si="3"/>
        <v/>
      </c>
      <c r="I67" s="22" t="str">
        <f t="shared" si="4"/>
        <v/>
      </c>
    </row>
    <row r="68" spans="1:9" ht="26.25">
      <c r="A68" s="9">
        <v>67</v>
      </c>
      <c r="B68" s="23"/>
      <c r="C68" s="25" t="s">
        <v>370</v>
      </c>
      <c r="E68" s="36"/>
      <c r="F68"/>
      <c r="G68" s="14" t="str">
        <f t="shared" ref="G68" si="24">IF(OR(F68&gt;0,E68&gt;0)=TRUE,"Stk","")</f>
        <v/>
      </c>
      <c r="H68" s="22" t="str">
        <f t="shared" si="3"/>
        <v/>
      </c>
      <c r="I68" s="22" t="str">
        <f t="shared" si="4"/>
        <v/>
      </c>
    </row>
    <row r="69" spans="1:9" ht="15.75">
      <c r="A69" s="9">
        <v>68</v>
      </c>
      <c r="B69" s="23"/>
      <c r="C69" s="25" t="s">
        <v>138</v>
      </c>
      <c r="E69" s="36"/>
      <c r="F69"/>
      <c r="G69" s="14" t="str">
        <f t="shared" si="0"/>
        <v/>
      </c>
      <c r="H69" s="22" t="str">
        <f t="shared" si="3"/>
        <v/>
      </c>
      <c r="I69" s="22" t="str">
        <f t="shared" si="4"/>
        <v/>
      </c>
    </row>
    <row r="70" spans="1:9" ht="15.75">
      <c r="A70" s="9">
        <v>69</v>
      </c>
      <c r="B70" s="23">
        <v>5</v>
      </c>
      <c r="C70" s="25" t="s">
        <v>371</v>
      </c>
      <c r="E70" s="36">
        <v>0</v>
      </c>
      <c r="F70" s="24">
        <v>1</v>
      </c>
      <c r="G70" s="14" t="str">
        <f t="shared" si="0"/>
        <v>Stk</v>
      </c>
      <c r="H70" s="22" t="str">
        <f t="shared" si="3"/>
        <v/>
      </c>
      <c r="I70" s="22" t="str">
        <f t="shared" si="4"/>
        <v/>
      </c>
    </row>
    <row r="71" spans="1:9" ht="15.75">
      <c r="A71" s="9">
        <v>70</v>
      </c>
      <c r="B71" s="23"/>
      <c r="C71" s="25" t="s">
        <v>372</v>
      </c>
      <c r="E71" s="36"/>
      <c r="F71"/>
      <c r="G71" s="14" t="str">
        <f t="shared" ref="G71" si="25">IF(OR(F71&gt;0,E71&gt;0)=TRUE,"Stk","")</f>
        <v/>
      </c>
      <c r="H71" s="22" t="str">
        <f t="shared" si="3"/>
        <v/>
      </c>
      <c r="I71" s="22" t="str">
        <f t="shared" si="4"/>
        <v/>
      </c>
    </row>
    <row r="72" spans="1:9" ht="15.75">
      <c r="A72" s="9">
        <v>71</v>
      </c>
      <c r="B72" s="23"/>
      <c r="C72" s="25" t="s">
        <v>373</v>
      </c>
      <c r="E72" s="36"/>
      <c r="F72"/>
      <c r="G72" s="14" t="str">
        <f t="shared" ref="G72:G135" si="26">IF(F72&gt;0,"Stk","")</f>
        <v/>
      </c>
      <c r="H72" s="22" t="str">
        <f t="shared" ref="H72:H135" si="27">IF(E72*D72=0,"",E72*D72)</f>
        <v/>
      </c>
      <c r="I72" s="22" t="str">
        <f t="shared" ref="I72:I135" si="28">IF(F72*D72=0,"",F72*D72)</f>
        <v/>
      </c>
    </row>
    <row r="73" spans="1:9" ht="15.75">
      <c r="A73" s="9">
        <v>72</v>
      </c>
      <c r="B73" s="23"/>
      <c r="C73" s="25" t="s">
        <v>374</v>
      </c>
      <c r="E73" s="36"/>
      <c r="F73"/>
      <c r="G73" s="14" t="str">
        <f t="shared" si="26"/>
        <v/>
      </c>
      <c r="H73" s="22" t="str">
        <f t="shared" si="27"/>
        <v/>
      </c>
      <c r="I73" s="22" t="str">
        <f t="shared" si="28"/>
        <v/>
      </c>
    </row>
    <row r="74" spans="1:9" ht="15.75">
      <c r="A74" s="9">
        <v>73</v>
      </c>
      <c r="B74" s="23"/>
      <c r="C74" s="25" t="s">
        <v>375</v>
      </c>
      <c r="E74" s="36"/>
      <c r="F74"/>
      <c r="G74" s="14" t="str">
        <f t="shared" ref="G74" si="29">IF(OR(F74&gt;0,E74&gt;0)=TRUE,"Stk","")</f>
        <v/>
      </c>
      <c r="H74" s="22" t="str">
        <f t="shared" si="27"/>
        <v/>
      </c>
      <c r="I74" s="22" t="str">
        <f t="shared" si="28"/>
        <v/>
      </c>
    </row>
    <row r="75" spans="1:9" ht="15.75">
      <c r="A75" s="9">
        <v>74</v>
      </c>
      <c r="B75" s="23"/>
      <c r="C75" s="25" t="s">
        <v>376</v>
      </c>
      <c r="E75" s="36"/>
      <c r="F75"/>
      <c r="G75" s="14" t="str">
        <f t="shared" si="26"/>
        <v/>
      </c>
      <c r="H75" s="22" t="str">
        <f t="shared" si="27"/>
        <v/>
      </c>
      <c r="I75" s="22" t="str">
        <f t="shared" si="28"/>
        <v/>
      </c>
    </row>
    <row r="76" spans="1:9" ht="15.75">
      <c r="A76" s="9">
        <v>75</v>
      </c>
      <c r="B76" s="23"/>
      <c r="C76" s="25" t="s">
        <v>377</v>
      </c>
      <c r="E76" s="36"/>
      <c r="F76"/>
      <c r="G76" s="14" t="str">
        <f t="shared" si="26"/>
        <v/>
      </c>
      <c r="H76" s="22" t="str">
        <f t="shared" si="27"/>
        <v/>
      </c>
      <c r="I76" s="22" t="str">
        <f t="shared" si="28"/>
        <v/>
      </c>
    </row>
    <row r="77" spans="1:9" ht="15.75">
      <c r="A77" s="9">
        <v>76</v>
      </c>
      <c r="B77" s="23"/>
      <c r="C77" s="25" t="s">
        <v>378</v>
      </c>
      <c r="E77" s="36"/>
      <c r="F77"/>
      <c r="G77" s="14" t="str">
        <f t="shared" ref="G77" si="30">IF(OR(F77&gt;0,E77&gt;0)=TRUE,"Stk","")</f>
        <v/>
      </c>
      <c r="H77" s="22" t="str">
        <f t="shared" si="27"/>
        <v/>
      </c>
      <c r="I77" s="22" t="str">
        <f t="shared" si="28"/>
        <v/>
      </c>
    </row>
    <row r="78" spans="1:9" ht="15.75">
      <c r="A78" s="9">
        <v>77</v>
      </c>
      <c r="B78" s="23"/>
      <c r="C78" s="25" t="s">
        <v>379</v>
      </c>
      <c r="E78" s="36"/>
      <c r="F78"/>
      <c r="G78" s="14" t="str">
        <f t="shared" si="26"/>
        <v/>
      </c>
      <c r="H78" s="22" t="str">
        <f t="shared" si="27"/>
        <v/>
      </c>
      <c r="I78" s="22" t="str">
        <f t="shared" si="28"/>
        <v/>
      </c>
    </row>
    <row r="79" spans="1:9" ht="15.75">
      <c r="A79" s="9">
        <v>78</v>
      </c>
      <c r="B79" s="23"/>
      <c r="C79" s="25" t="s">
        <v>380</v>
      </c>
      <c r="E79" s="36"/>
      <c r="F79"/>
      <c r="G79" s="14" t="str">
        <f t="shared" si="26"/>
        <v/>
      </c>
      <c r="H79" s="22" t="str">
        <f t="shared" si="27"/>
        <v/>
      </c>
      <c r="I79" s="22" t="str">
        <f t="shared" si="28"/>
        <v/>
      </c>
    </row>
    <row r="80" spans="1:9" ht="15.75">
      <c r="A80" s="9">
        <v>79</v>
      </c>
      <c r="B80" s="23"/>
      <c r="C80" s="25" t="s">
        <v>381</v>
      </c>
      <c r="E80" s="36"/>
      <c r="F80"/>
      <c r="G80" s="14" t="str">
        <f t="shared" ref="G80" si="31">IF(OR(F80&gt;0,E80&gt;0)=TRUE,"Stk","")</f>
        <v/>
      </c>
      <c r="H80" s="22" t="str">
        <f t="shared" si="27"/>
        <v/>
      </c>
      <c r="I80" s="22" t="str">
        <f t="shared" si="28"/>
        <v/>
      </c>
    </row>
    <row r="81" spans="1:9" ht="26.25">
      <c r="A81" s="9">
        <v>80</v>
      </c>
      <c r="B81" s="23"/>
      <c r="C81" s="25" t="s">
        <v>382</v>
      </c>
      <c r="E81" s="36"/>
      <c r="F81"/>
      <c r="G81" s="14" t="str">
        <f t="shared" si="26"/>
        <v/>
      </c>
      <c r="H81" s="22" t="str">
        <f t="shared" si="27"/>
        <v/>
      </c>
      <c r="I81" s="22" t="str">
        <f t="shared" si="28"/>
        <v/>
      </c>
    </row>
    <row r="82" spans="1:9" ht="15.75">
      <c r="A82" s="9">
        <v>81</v>
      </c>
      <c r="B82" s="23"/>
      <c r="C82" s="25" t="s">
        <v>383</v>
      </c>
      <c r="E82" s="36"/>
      <c r="F82"/>
      <c r="G82" s="14" t="str">
        <f t="shared" si="26"/>
        <v/>
      </c>
      <c r="H82" s="22" t="str">
        <f t="shared" si="27"/>
        <v/>
      </c>
      <c r="I82" s="22" t="str">
        <f t="shared" si="28"/>
        <v/>
      </c>
    </row>
    <row r="83" spans="1:9" ht="15.75">
      <c r="A83" s="9">
        <v>82</v>
      </c>
      <c r="B83" s="23"/>
      <c r="C83" s="25" t="s">
        <v>384</v>
      </c>
      <c r="E83" s="36"/>
      <c r="F83"/>
      <c r="G83" s="14" t="str">
        <f t="shared" ref="G83" si="32">IF(OR(F83&gt;0,E83&gt;0)=TRUE,"Stk","")</f>
        <v/>
      </c>
      <c r="H83" s="22" t="str">
        <f t="shared" si="27"/>
        <v/>
      </c>
      <c r="I83" s="22" t="str">
        <f t="shared" si="28"/>
        <v/>
      </c>
    </row>
    <row r="84" spans="1:9" ht="15.75">
      <c r="A84" s="9">
        <v>83</v>
      </c>
      <c r="B84" s="23"/>
      <c r="C84" s="25" t="s">
        <v>385</v>
      </c>
      <c r="E84" s="36"/>
      <c r="F84"/>
      <c r="G84" s="14" t="str">
        <f t="shared" si="26"/>
        <v/>
      </c>
      <c r="H84" s="22" t="str">
        <f t="shared" si="27"/>
        <v/>
      </c>
      <c r="I84" s="22" t="str">
        <f t="shared" si="28"/>
        <v/>
      </c>
    </row>
    <row r="85" spans="1:9" ht="15.75">
      <c r="A85" s="9">
        <v>84</v>
      </c>
      <c r="B85" s="23"/>
      <c r="C85" s="25" t="s">
        <v>386</v>
      </c>
      <c r="E85" s="36"/>
      <c r="F85"/>
      <c r="G85" s="14" t="str">
        <f t="shared" si="26"/>
        <v/>
      </c>
      <c r="H85" s="22" t="str">
        <f t="shared" si="27"/>
        <v/>
      </c>
      <c r="I85" s="22" t="str">
        <f t="shared" si="28"/>
        <v/>
      </c>
    </row>
    <row r="86" spans="1:9" ht="15.75">
      <c r="A86" s="9">
        <v>85</v>
      </c>
      <c r="B86" s="23"/>
      <c r="C86" s="25" t="s">
        <v>387</v>
      </c>
      <c r="E86" s="36"/>
      <c r="F86"/>
      <c r="G86" s="14" t="str">
        <f t="shared" ref="G86" si="33">IF(OR(F86&gt;0,E86&gt;0)=TRUE,"Stk","")</f>
        <v/>
      </c>
      <c r="H86" s="22" t="str">
        <f t="shared" si="27"/>
        <v/>
      </c>
      <c r="I86" s="22" t="str">
        <f t="shared" si="28"/>
        <v/>
      </c>
    </row>
    <row r="87" spans="1:9" ht="15.75">
      <c r="A87" s="9">
        <v>86</v>
      </c>
      <c r="B87" s="23"/>
      <c r="C87" s="25" t="s">
        <v>388</v>
      </c>
      <c r="E87" s="36"/>
      <c r="F87"/>
      <c r="G87" s="14" t="str">
        <f t="shared" si="26"/>
        <v/>
      </c>
      <c r="H87" s="22" t="str">
        <f t="shared" si="27"/>
        <v/>
      </c>
      <c r="I87" s="22" t="str">
        <f t="shared" si="28"/>
        <v/>
      </c>
    </row>
    <row r="88" spans="1:9" ht="15.75">
      <c r="A88" s="9">
        <v>87</v>
      </c>
      <c r="B88" s="23"/>
      <c r="C88" s="25" t="s">
        <v>389</v>
      </c>
      <c r="E88" s="36"/>
      <c r="F88"/>
      <c r="G88" s="14" t="str">
        <f t="shared" si="26"/>
        <v/>
      </c>
      <c r="H88" s="22" t="str">
        <f t="shared" si="27"/>
        <v/>
      </c>
      <c r="I88" s="22" t="str">
        <f t="shared" si="28"/>
        <v/>
      </c>
    </row>
    <row r="89" spans="1:9" ht="26.25">
      <c r="A89" s="9">
        <v>88</v>
      </c>
      <c r="B89" s="23"/>
      <c r="C89" s="25" t="s">
        <v>390</v>
      </c>
      <c r="E89" s="36"/>
      <c r="F89"/>
      <c r="G89" s="14" t="str">
        <f t="shared" ref="G89" si="34">IF(OR(F89&gt;0,E89&gt;0)=TRUE,"Stk","")</f>
        <v/>
      </c>
      <c r="H89" s="22" t="str">
        <f t="shared" si="27"/>
        <v/>
      </c>
      <c r="I89" s="22" t="str">
        <f t="shared" si="28"/>
        <v/>
      </c>
    </row>
    <row r="90" spans="1:9" ht="15.75">
      <c r="A90" s="9">
        <v>89</v>
      </c>
      <c r="B90" s="23"/>
      <c r="C90" s="25" t="s">
        <v>142</v>
      </c>
      <c r="E90" s="36"/>
      <c r="F90"/>
      <c r="G90" s="14" t="str">
        <f t="shared" si="26"/>
        <v/>
      </c>
      <c r="H90" s="22" t="str">
        <f t="shared" si="27"/>
        <v/>
      </c>
      <c r="I90" s="22" t="str">
        <f t="shared" si="28"/>
        <v/>
      </c>
    </row>
    <row r="91" spans="1:9" ht="15.75">
      <c r="A91" s="9">
        <v>90</v>
      </c>
      <c r="B91" s="23"/>
      <c r="C91" s="25"/>
      <c r="E91" s="36"/>
      <c r="F91"/>
      <c r="G91" s="14" t="str">
        <f t="shared" si="26"/>
        <v/>
      </c>
      <c r="H91" s="22" t="str">
        <f t="shared" si="27"/>
        <v/>
      </c>
      <c r="I91" s="22" t="str">
        <f t="shared" si="28"/>
        <v/>
      </c>
    </row>
    <row r="92" spans="1:9" ht="15.75">
      <c r="A92" s="9">
        <v>91</v>
      </c>
      <c r="B92" s="23">
        <v>6</v>
      </c>
      <c r="C92" s="25" t="s">
        <v>391</v>
      </c>
      <c r="E92" s="36">
        <v>1</v>
      </c>
      <c r="F92">
        <v>1</v>
      </c>
      <c r="G92" s="14" t="str">
        <f t="shared" ref="G92" si="35">IF(OR(F92&gt;0,E92&gt;0)=TRUE,"Stk","")</f>
        <v>Stk</v>
      </c>
      <c r="H92" s="22" t="str">
        <f t="shared" si="27"/>
        <v/>
      </c>
      <c r="I92" s="22" t="str">
        <f t="shared" si="28"/>
        <v/>
      </c>
    </row>
    <row r="93" spans="1:9" ht="15.75">
      <c r="A93" s="9">
        <v>92</v>
      </c>
      <c r="B93" s="23"/>
      <c r="C93" s="25" t="s">
        <v>14</v>
      </c>
      <c r="E93" s="36"/>
      <c r="F93"/>
      <c r="G93" s="14" t="str">
        <f t="shared" si="26"/>
        <v/>
      </c>
      <c r="H93" s="22" t="str">
        <f t="shared" si="27"/>
        <v/>
      </c>
      <c r="I93" s="22" t="str">
        <f t="shared" si="28"/>
        <v/>
      </c>
    </row>
    <row r="94" spans="1:9" ht="15.75">
      <c r="A94" s="9">
        <v>93</v>
      </c>
      <c r="B94" s="23"/>
      <c r="C94" s="27" t="s">
        <v>392</v>
      </c>
      <c r="E94" s="36"/>
      <c r="F94"/>
      <c r="G94" s="14" t="str">
        <f t="shared" si="26"/>
        <v/>
      </c>
      <c r="H94" s="22" t="str">
        <f t="shared" si="27"/>
        <v/>
      </c>
      <c r="I94" s="22" t="str">
        <f t="shared" si="28"/>
        <v/>
      </c>
    </row>
    <row r="95" spans="1:9" ht="26.25">
      <c r="A95" s="9">
        <v>94</v>
      </c>
      <c r="B95" s="23">
        <v>7</v>
      </c>
      <c r="C95" s="25" t="s">
        <v>393</v>
      </c>
      <c r="E95" s="36">
        <v>0</v>
      </c>
      <c r="F95" s="24">
        <v>1</v>
      </c>
      <c r="G95" s="14" t="str">
        <f t="shared" ref="G95" si="36">IF(OR(F95&gt;0,E95&gt;0)=TRUE,"Stk","")</f>
        <v>Stk</v>
      </c>
      <c r="H95" s="22" t="str">
        <f t="shared" si="27"/>
        <v/>
      </c>
      <c r="I95" s="22" t="str">
        <f t="shared" si="28"/>
        <v/>
      </c>
    </row>
    <row r="96" spans="1:9" ht="15.75">
      <c r="A96" s="9">
        <v>95</v>
      </c>
      <c r="B96" s="23"/>
      <c r="C96" s="25" t="s">
        <v>394</v>
      </c>
      <c r="E96" s="36"/>
      <c r="F96"/>
      <c r="G96" s="14" t="str">
        <f t="shared" si="26"/>
        <v/>
      </c>
      <c r="H96" s="22" t="str">
        <f t="shared" si="27"/>
        <v/>
      </c>
      <c r="I96" s="22" t="str">
        <f t="shared" si="28"/>
        <v/>
      </c>
    </row>
    <row r="97" spans="1:9" ht="15.75">
      <c r="A97" s="9">
        <v>96</v>
      </c>
      <c r="B97" s="23"/>
      <c r="C97" s="25" t="s">
        <v>395</v>
      </c>
      <c r="E97" s="36"/>
      <c r="F97"/>
      <c r="G97" s="14" t="str">
        <f t="shared" si="26"/>
        <v/>
      </c>
      <c r="H97" s="22" t="str">
        <f t="shared" si="27"/>
        <v/>
      </c>
      <c r="I97" s="22" t="str">
        <f t="shared" si="28"/>
        <v/>
      </c>
    </row>
    <row r="98" spans="1:9" ht="15.75">
      <c r="A98" s="9">
        <v>97</v>
      </c>
      <c r="B98" s="23"/>
      <c r="C98" s="25" t="s">
        <v>396</v>
      </c>
      <c r="E98" s="36"/>
      <c r="F98"/>
      <c r="G98" s="14" t="str">
        <f t="shared" ref="G98" si="37">IF(OR(F98&gt;0,E98&gt;0)=TRUE,"Stk","")</f>
        <v/>
      </c>
      <c r="H98" s="22" t="str">
        <f t="shared" si="27"/>
        <v/>
      </c>
      <c r="I98" s="22" t="str">
        <f t="shared" si="28"/>
        <v/>
      </c>
    </row>
    <row r="99" spans="1:9" ht="15.75">
      <c r="A99" s="9">
        <v>98</v>
      </c>
      <c r="B99" s="23"/>
      <c r="C99" s="25" t="s">
        <v>397</v>
      </c>
      <c r="E99" s="36"/>
      <c r="F99"/>
      <c r="G99" s="14" t="str">
        <f t="shared" si="26"/>
        <v/>
      </c>
      <c r="H99" s="22" t="str">
        <f t="shared" si="27"/>
        <v/>
      </c>
      <c r="I99" s="22" t="str">
        <f t="shared" si="28"/>
        <v/>
      </c>
    </row>
    <row r="100" spans="1:9" ht="26.25">
      <c r="A100" s="9">
        <v>99</v>
      </c>
      <c r="B100" s="23"/>
      <c r="C100" s="25" t="s">
        <v>398</v>
      </c>
      <c r="E100" s="36"/>
      <c r="F100"/>
      <c r="G100" s="14" t="str">
        <f t="shared" si="26"/>
        <v/>
      </c>
      <c r="H100" s="22" t="str">
        <f t="shared" si="27"/>
        <v/>
      </c>
      <c r="I100" s="22" t="str">
        <f t="shared" si="28"/>
        <v/>
      </c>
    </row>
    <row r="101" spans="1:9" ht="15.75">
      <c r="A101" s="9">
        <v>100</v>
      </c>
      <c r="B101" s="23"/>
      <c r="C101" s="25" t="s">
        <v>399</v>
      </c>
      <c r="E101" s="36"/>
      <c r="F101"/>
      <c r="G101" s="14" t="str">
        <f t="shared" ref="G101" si="38">IF(OR(F101&gt;0,E101&gt;0)=TRUE,"Stk","")</f>
        <v/>
      </c>
      <c r="H101" s="22" t="str">
        <f t="shared" si="27"/>
        <v/>
      </c>
      <c r="I101" s="22" t="str">
        <f t="shared" si="28"/>
        <v/>
      </c>
    </row>
    <row r="102" spans="1:9" ht="26.25">
      <c r="A102" s="9">
        <v>101</v>
      </c>
      <c r="B102" s="23"/>
      <c r="C102" s="25" t="s">
        <v>400</v>
      </c>
      <c r="E102" s="36"/>
      <c r="F102"/>
      <c r="G102" s="14" t="str">
        <f t="shared" si="26"/>
        <v/>
      </c>
      <c r="H102" s="22" t="str">
        <f t="shared" si="27"/>
        <v/>
      </c>
      <c r="I102" s="22" t="str">
        <f t="shared" si="28"/>
        <v/>
      </c>
    </row>
    <row r="103" spans="1:9" ht="15.75">
      <c r="A103" s="9">
        <v>102</v>
      </c>
      <c r="B103" s="23"/>
      <c r="C103" s="25" t="s">
        <v>212</v>
      </c>
      <c r="E103" s="36"/>
      <c r="F103"/>
      <c r="G103" s="14" t="str">
        <f t="shared" si="26"/>
        <v/>
      </c>
      <c r="H103" s="22" t="str">
        <f t="shared" si="27"/>
        <v/>
      </c>
      <c r="I103" s="22" t="str">
        <f t="shared" si="28"/>
        <v/>
      </c>
    </row>
    <row r="104" spans="1:9" ht="15.75">
      <c r="A104" s="9">
        <v>103</v>
      </c>
      <c r="B104" s="23"/>
      <c r="C104" s="25" t="s">
        <v>401</v>
      </c>
      <c r="E104" s="36"/>
      <c r="F104"/>
      <c r="G104" s="14" t="str">
        <f t="shared" ref="G104" si="39">IF(OR(F104&gt;0,E104&gt;0)=TRUE,"Stk","")</f>
        <v/>
      </c>
      <c r="H104" s="22" t="str">
        <f t="shared" si="27"/>
        <v/>
      </c>
      <c r="I104" s="22" t="str">
        <f t="shared" si="28"/>
        <v/>
      </c>
    </row>
    <row r="105" spans="1:9" ht="26.25">
      <c r="A105" s="9">
        <v>104</v>
      </c>
      <c r="B105" s="23"/>
      <c r="C105" s="25" t="s">
        <v>402</v>
      </c>
      <c r="E105" s="36"/>
      <c r="F105"/>
      <c r="G105" s="14" t="str">
        <f t="shared" si="26"/>
        <v/>
      </c>
      <c r="H105" s="22" t="str">
        <f t="shared" si="27"/>
        <v/>
      </c>
      <c r="I105" s="22" t="str">
        <f t="shared" si="28"/>
        <v/>
      </c>
    </row>
    <row r="106" spans="1:9" ht="15.75">
      <c r="A106" s="9">
        <v>105</v>
      </c>
      <c r="B106" s="23"/>
      <c r="C106" s="25" t="s">
        <v>403</v>
      </c>
      <c r="E106" s="36"/>
      <c r="F106"/>
      <c r="G106" s="14" t="str">
        <f t="shared" si="26"/>
        <v/>
      </c>
      <c r="H106" s="22" t="str">
        <f t="shared" si="27"/>
        <v/>
      </c>
      <c r="I106" s="22" t="str">
        <f t="shared" si="28"/>
        <v/>
      </c>
    </row>
    <row r="107" spans="1:9" ht="15.75">
      <c r="A107" s="9">
        <v>106</v>
      </c>
      <c r="B107" s="23"/>
      <c r="C107" s="25" t="s">
        <v>404</v>
      </c>
      <c r="E107" s="36"/>
      <c r="F107"/>
      <c r="G107" s="14" t="str">
        <f t="shared" ref="G107" si="40">IF(OR(F107&gt;0,E107&gt;0)=TRUE,"Stk","")</f>
        <v/>
      </c>
      <c r="H107" s="22" t="str">
        <f t="shared" si="27"/>
        <v/>
      </c>
      <c r="I107" s="22" t="str">
        <f t="shared" si="28"/>
        <v/>
      </c>
    </row>
    <row r="108" spans="1:9" ht="15.75">
      <c r="A108" s="9">
        <v>107</v>
      </c>
      <c r="B108" s="23"/>
      <c r="C108" s="25" t="s">
        <v>405</v>
      </c>
      <c r="E108" s="36"/>
      <c r="F108"/>
      <c r="G108" s="14" t="str">
        <f t="shared" si="26"/>
        <v/>
      </c>
      <c r="H108" s="22" t="str">
        <f t="shared" si="27"/>
        <v/>
      </c>
      <c r="I108" s="22" t="str">
        <f t="shared" si="28"/>
        <v/>
      </c>
    </row>
    <row r="109" spans="1:9" ht="15.75">
      <c r="A109" s="9">
        <v>108</v>
      </c>
      <c r="B109" s="23"/>
      <c r="C109" s="25" t="s">
        <v>406</v>
      </c>
      <c r="E109" s="36"/>
      <c r="F109"/>
      <c r="G109" s="14" t="str">
        <f t="shared" si="26"/>
        <v/>
      </c>
      <c r="H109" s="22" t="str">
        <f t="shared" si="27"/>
        <v/>
      </c>
      <c r="I109" s="22" t="str">
        <f t="shared" si="28"/>
        <v/>
      </c>
    </row>
    <row r="110" spans="1:9" ht="15.75">
      <c r="A110" s="9">
        <v>109</v>
      </c>
      <c r="B110" s="23"/>
      <c r="C110" s="25" t="s">
        <v>407</v>
      </c>
      <c r="E110" s="36"/>
      <c r="F110"/>
      <c r="G110" s="14" t="str">
        <f t="shared" ref="G110" si="41">IF(OR(F110&gt;0,E110&gt;0)=TRUE,"Stk","")</f>
        <v/>
      </c>
      <c r="H110" s="22" t="str">
        <f t="shared" si="27"/>
        <v/>
      </c>
      <c r="I110" s="22" t="str">
        <f t="shared" si="28"/>
        <v/>
      </c>
    </row>
    <row r="111" spans="1:9" ht="15.75">
      <c r="A111" s="9">
        <v>110</v>
      </c>
      <c r="B111" s="23"/>
      <c r="C111" s="25" t="s">
        <v>408</v>
      </c>
      <c r="E111" s="36"/>
      <c r="F111"/>
      <c r="G111" s="14" t="str">
        <f t="shared" si="26"/>
        <v/>
      </c>
      <c r="H111" s="22" t="str">
        <f t="shared" si="27"/>
        <v/>
      </c>
      <c r="I111" s="22" t="str">
        <f t="shared" si="28"/>
        <v/>
      </c>
    </row>
    <row r="112" spans="1:9" ht="15.75">
      <c r="A112" s="9">
        <v>111</v>
      </c>
      <c r="B112" s="23"/>
      <c r="C112" s="25" t="s">
        <v>409</v>
      </c>
      <c r="E112" s="36"/>
      <c r="F112"/>
      <c r="G112" s="14" t="str">
        <f t="shared" si="26"/>
        <v/>
      </c>
      <c r="H112" s="22" t="str">
        <f t="shared" si="27"/>
        <v/>
      </c>
      <c r="I112" s="22" t="str">
        <f t="shared" si="28"/>
        <v/>
      </c>
    </row>
    <row r="113" spans="1:9" ht="26.25">
      <c r="A113" s="9">
        <v>112</v>
      </c>
      <c r="B113" s="23"/>
      <c r="C113" s="25" t="s">
        <v>410</v>
      </c>
      <c r="E113" s="36"/>
      <c r="F113"/>
      <c r="G113" s="14" t="str">
        <f t="shared" ref="G113" si="42">IF(OR(F113&gt;0,E113&gt;0)=TRUE,"Stk","")</f>
        <v/>
      </c>
      <c r="H113" s="22" t="str">
        <f t="shared" si="27"/>
        <v/>
      </c>
      <c r="I113" s="22" t="str">
        <f t="shared" si="28"/>
        <v/>
      </c>
    </row>
    <row r="114" spans="1:9" ht="26.25">
      <c r="A114" s="9">
        <v>113</v>
      </c>
      <c r="B114" s="23"/>
      <c r="C114" s="25" t="s">
        <v>411</v>
      </c>
      <c r="E114" s="36"/>
      <c r="F114"/>
      <c r="G114" s="14" t="str">
        <f t="shared" si="26"/>
        <v/>
      </c>
      <c r="H114" s="22" t="str">
        <f t="shared" si="27"/>
        <v/>
      </c>
      <c r="I114" s="22" t="str">
        <f t="shared" si="28"/>
        <v/>
      </c>
    </row>
    <row r="115" spans="1:9" ht="15.75">
      <c r="A115" s="9">
        <v>114</v>
      </c>
      <c r="B115" s="23"/>
      <c r="C115" s="25"/>
      <c r="E115" s="36"/>
      <c r="F115"/>
      <c r="G115" s="14" t="str">
        <f t="shared" si="26"/>
        <v/>
      </c>
      <c r="H115" s="22" t="str">
        <f t="shared" si="27"/>
        <v/>
      </c>
      <c r="I115" s="22" t="str">
        <f t="shared" si="28"/>
        <v/>
      </c>
    </row>
    <row r="116" spans="1:9" ht="26.25">
      <c r="A116" s="9">
        <v>115</v>
      </c>
      <c r="B116" s="23">
        <v>8</v>
      </c>
      <c r="C116" s="25" t="s">
        <v>412</v>
      </c>
      <c r="E116" s="36">
        <v>2</v>
      </c>
      <c r="F116">
        <v>0</v>
      </c>
      <c r="G116" s="14" t="str">
        <f t="shared" ref="G116" si="43">IF(OR(F116&gt;0,E116&gt;0)=TRUE,"Stk","")</f>
        <v>Stk</v>
      </c>
      <c r="H116" s="22" t="str">
        <f t="shared" si="27"/>
        <v/>
      </c>
      <c r="I116" s="22" t="str">
        <f t="shared" si="28"/>
        <v/>
      </c>
    </row>
    <row r="117" spans="1:9" ht="15.75">
      <c r="A117" s="9">
        <v>116</v>
      </c>
      <c r="B117" s="23"/>
      <c r="C117" s="25"/>
      <c r="E117" s="36"/>
      <c r="F117"/>
      <c r="G117" s="14" t="str">
        <f t="shared" si="26"/>
        <v/>
      </c>
      <c r="H117" s="22" t="str">
        <f t="shared" si="27"/>
        <v/>
      </c>
      <c r="I117" s="22" t="str">
        <f t="shared" si="28"/>
        <v/>
      </c>
    </row>
    <row r="118" spans="1:9" ht="26.25">
      <c r="A118" s="9">
        <v>117</v>
      </c>
      <c r="B118" s="23">
        <v>9</v>
      </c>
      <c r="C118" s="25" t="s">
        <v>413</v>
      </c>
      <c r="E118" s="36">
        <v>2</v>
      </c>
      <c r="F118">
        <v>0</v>
      </c>
      <c r="G118" s="14" t="str">
        <f t="shared" si="26"/>
        <v/>
      </c>
      <c r="H118" s="22" t="str">
        <f t="shared" si="27"/>
        <v/>
      </c>
      <c r="I118" s="22" t="str">
        <f t="shared" si="28"/>
        <v/>
      </c>
    </row>
    <row r="119" spans="1:9" ht="15.75">
      <c r="A119" s="9">
        <v>118</v>
      </c>
      <c r="B119" s="23"/>
      <c r="C119" s="25"/>
      <c r="E119" s="36"/>
      <c r="F119"/>
      <c r="G119" s="14" t="str">
        <f t="shared" ref="G119" si="44">IF(OR(F119&gt;0,E119&gt;0)=TRUE,"Stk","")</f>
        <v/>
      </c>
      <c r="H119" s="22" t="str">
        <f t="shared" si="27"/>
        <v/>
      </c>
      <c r="I119" s="22" t="str">
        <f t="shared" si="28"/>
        <v/>
      </c>
    </row>
    <row r="120" spans="1:9" ht="15.75">
      <c r="A120" s="9">
        <v>119</v>
      </c>
      <c r="B120" s="23">
        <v>10</v>
      </c>
      <c r="C120" s="25" t="s">
        <v>414</v>
      </c>
      <c r="E120" s="36">
        <v>0</v>
      </c>
      <c r="F120" s="24">
        <v>1</v>
      </c>
      <c r="G120" s="14" t="str">
        <f t="shared" si="26"/>
        <v>Stk</v>
      </c>
      <c r="H120" s="22" t="str">
        <f t="shared" si="27"/>
        <v/>
      </c>
      <c r="I120" s="22" t="str">
        <f t="shared" si="28"/>
        <v/>
      </c>
    </row>
    <row r="121" spans="1:9" ht="15.75">
      <c r="A121" s="9">
        <v>120</v>
      </c>
      <c r="B121" s="23"/>
      <c r="C121" s="25" t="s">
        <v>415</v>
      </c>
      <c r="E121" s="36"/>
      <c r="F121"/>
      <c r="G121" s="14" t="str">
        <f t="shared" si="26"/>
        <v/>
      </c>
      <c r="H121" s="22" t="str">
        <f t="shared" si="27"/>
        <v/>
      </c>
      <c r="I121" s="22" t="str">
        <f t="shared" si="28"/>
        <v/>
      </c>
    </row>
    <row r="122" spans="1:9" ht="15.75">
      <c r="A122" s="9">
        <v>121</v>
      </c>
      <c r="B122" s="23"/>
      <c r="C122" s="25" t="s">
        <v>416</v>
      </c>
      <c r="E122" s="36"/>
      <c r="F122"/>
      <c r="G122" s="14" t="str">
        <f t="shared" ref="G122" si="45">IF(OR(F122&gt;0,E122&gt;0)=TRUE,"Stk","")</f>
        <v/>
      </c>
      <c r="H122" s="22" t="str">
        <f t="shared" si="27"/>
        <v/>
      </c>
      <c r="I122" s="22" t="str">
        <f t="shared" si="28"/>
        <v/>
      </c>
    </row>
    <row r="123" spans="1:9" ht="15.75">
      <c r="A123" s="9">
        <v>122</v>
      </c>
      <c r="B123" s="23"/>
      <c r="C123" s="25" t="s">
        <v>417</v>
      </c>
      <c r="E123" s="36"/>
      <c r="F123"/>
      <c r="G123" s="14" t="str">
        <f t="shared" si="26"/>
        <v/>
      </c>
      <c r="H123" s="22" t="str">
        <f t="shared" si="27"/>
        <v/>
      </c>
      <c r="I123" s="22" t="str">
        <f t="shared" si="28"/>
        <v/>
      </c>
    </row>
    <row r="124" spans="1:9" ht="15.75">
      <c r="A124" s="9">
        <v>123</v>
      </c>
      <c r="B124" s="23"/>
      <c r="C124" s="25" t="s">
        <v>418</v>
      </c>
      <c r="E124" s="36"/>
      <c r="F124"/>
      <c r="G124" s="14" t="str">
        <f t="shared" si="26"/>
        <v/>
      </c>
      <c r="H124" s="22" t="str">
        <f t="shared" si="27"/>
        <v/>
      </c>
      <c r="I124" s="22" t="str">
        <f t="shared" si="28"/>
        <v/>
      </c>
    </row>
    <row r="125" spans="1:9" ht="15.75">
      <c r="A125" s="9">
        <v>124</v>
      </c>
      <c r="B125" s="23"/>
      <c r="C125" s="25" t="s">
        <v>419</v>
      </c>
      <c r="E125" s="36"/>
      <c r="F125"/>
      <c r="G125" s="14" t="str">
        <f t="shared" ref="G125" si="46">IF(OR(F125&gt;0,E125&gt;0)=TRUE,"Stk","")</f>
        <v/>
      </c>
      <c r="H125" s="22" t="str">
        <f t="shared" si="27"/>
        <v/>
      </c>
      <c r="I125" s="22" t="str">
        <f t="shared" si="28"/>
        <v/>
      </c>
    </row>
    <row r="126" spans="1:9" ht="15.75">
      <c r="A126" s="9">
        <v>125</v>
      </c>
      <c r="B126" s="23"/>
      <c r="C126" s="25" t="s">
        <v>420</v>
      </c>
      <c r="E126" s="36"/>
      <c r="F126"/>
      <c r="G126" s="14" t="str">
        <f t="shared" si="26"/>
        <v/>
      </c>
      <c r="H126" s="22" t="str">
        <f t="shared" si="27"/>
        <v/>
      </c>
      <c r="I126" s="22" t="str">
        <f t="shared" si="28"/>
        <v/>
      </c>
    </row>
    <row r="127" spans="1:9" ht="15.75">
      <c r="A127" s="9">
        <v>126</v>
      </c>
      <c r="B127" s="23"/>
      <c r="C127" s="25" t="s">
        <v>421</v>
      </c>
      <c r="E127" s="36"/>
      <c r="F127"/>
      <c r="G127" s="14" t="str">
        <f t="shared" si="26"/>
        <v/>
      </c>
      <c r="H127" s="22" t="str">
        <f t="shared" si="27"/>
        <v/>
      </c>
      <c r="I127" s="22" t="str">
        <f t="shared" si="28"/>
        <v/>
      </c>
    </row>
    <row r="128" spans="1:9" ht="15.75">
      <c r="A128" s="9">
        <v>127</v>
      </c>
      <c r="B128" s="23"/>
      <c r="C128" s="25" t="s">
        <v>422</v>
      </c>
      <c r="E128" s="36"/>
      <c r="F128"/>
      <c r="G128" s="14" t="str">
        <f t="shared" ref="G128" si="47">IF(OR(F128&gt;0,E128&gt;0)=TRUE,"Stk","")</f>
        <v/>
      </c>
      <c r="H128" s="22" t="str">
        <f t="shared" si="27"/>
        <v/>
      </c>
      <c r="I128" s="22" t="str">
        <f t="shared" si="28"/>
        <v/>
      </c>
    </row>
    <row r="129" spans="1:9" ht="15.75">
      <c r="A129" s="9">
        <v>128</v>
      </c>
      <c r="B129" s="23"/>
      <c r="C129" s="25" t="s">
        <v>423</v>
      </c>
      <c r="E129" s="36"/>
      <c r="F129"/>
      <c r="G129" s="14" t="str">
        <f t="shared" si="26"/>
        <v/>
      </c>
      <c r="H129" s="22" t="str">
        <f t="shared" si="27"/>
        <v/>
      </c>
      <c r="I129" s="22" t="str">
        <f t="shared" si="28"/>
        <v/>
      </c>
    </row>
    <row r="130" spans="1:9" ht="15.75">
      <c r="A130" s="9">
        <v>129</v>
      </c>
      <c r="B130" s="23"/>
      <c r="C130" s="25" t="s">
        <v>424</v>
      </c>
      <c r="E130" s="36"/>
      <c r="F130"/>
      <c r="G130" s="14" t="str">
        <f t="shared" si="26"/>
        <v/>
      </c>
      <c r="H130" s="22" t="str">
        <f t="shared" si="27"/>
        <v/>
      </c>
      <c r="I130" s="22" t="str">
        <f t="shared" si="28"/>
        <v/>
      </c>
    </row>
    <row r="131" spans="1:9" ht="15.75">
      <c r="A131" s="9">
        <v>130</v>
      </c>
      <c r="B131" s="23"/>
      <c r="C131" s="25" t="s">
        <v>425</v>
      </c>
      <c r="E131" s="36"/>
      <c r="F131"/>
      <c r="G131" s="14" t="str">
        <f t="shared" ref="G131" si="48">IF(OR(F131&gt;0,E131&gt;0)=TRUE,"Stk","")</f>
        <v/>
      </c>
      <c r="H131" s="22" t="str">
        <f t="shared" si="27"/>
        <v/>
      </c>
      <c r="I131" s="22" t="str">
        <f t="shared" si="28"/>
        <v/>
      </c>
    </row>
    <row r="132" spans="1:9" ht="15.75">
      <c r="A132" s="9">
        <v>131</v>
      </c>
      <c r="B132" s="23"/>
      <c r="C132" s="25" t="s">
        <v>426</v>
      </c>
      <c r="E132" s="36"/>
      <c r="F132"/>
      <c r="G132" s="14" t="str">
        <f t="shared" si="26"/>
        <v/>
      </c>
      <c r="H132" s="22" t="str">
        <f t="shared" si="27"/>
        <v/>
      </c>
      <c r="I132" s="22" t="str">
        <f t="shared" si="28"/>
        <v/>
      </c>
    </row>
    <row r="133" spans="1:9" ht="15.75">
      <c r="A133" s="9">
        <v>132</v>
      </c>
      <c r="B133" s="23"/>
      <c r="C133" s="25" t="s">
        <v>427</v>
      </c>
      <c r="E133" s="36"/>
      <c r="F133"/>
      <c r="G133" s="14" t="str">
        <f t="shared" si="26"/>
        <v/>
      </c>
      <c r="H133" s="22" t="str">
        <f t="shared" si="27"/>
        <v/>
      </c>
      <c r="I133" s="22" t="str">
        <f t="shared" si="28"/>
        <v/>
      </c>
    </row>
    <row r="134" spans="1:9" ht="15.75">
      <c r="A134" s="9">
        <v>133</v>
      </c>
      <c r="B134" s="23"/>
      <c r="C134" s="25" t="s">
        <v>428</v>
      </c>
      <c r="E134" s="36"/>
      <c r="F134"/>
      <c r="G134" s="14" t="str">
        <f t="shared" ref="G134" si="49">IF(OR(F134&gt;0,E134&gt;0)=TRUE,"Stk","")</f>
        <v/>
      </c>
      <c r="H134" s="22" t="str">
        <f t="shared" si="27"/>
        <v/>
      </c>
      <c r="I134" s="22" t="str">
        <f t="shared" si="28"/>
        <v/>
      </c>
    </row>
    <row r="135" spans="1:9" ht="15.75">
      <c r="A135" s="9">
        <v>134</v>
      </c>
      <c r="B135" s="23"/>
      <c r="C135" s="25" t="s">
        <v>429</v>
      </c>
      <c r="E135" s="36"/>
      <c r="F135"/>
      <c r="G135" s="14" t="str">
        <f t="shared" si="26"/>
        <v/>
      </c>
      <c r="H135" s="22" t="str">
        <f t="shared" si="27"/>
        <v/>
      </c>
      <c r="I135" s="22" t="str">
        <f t="shared" si="28"/>
        <v/>
      </c>
    </row>
    <row r="136" spans="1:9" ht="15.75">
      <c r="A136" s="9">
        <v>135</v>
      </c>
      <c r="B136" s="23"/>
      <c r="C136" s="25" t="s">
        <v>430</v>
      </c>
      <c r="E136" s="36"/>
      <c r="F136"/>
      <c r="G136" s="14" t="str">
        <f t="shared" ref="G136:G199" si="50">IF(F136&gt;0,"Stk","")</f>
        <v/>
      </c>
      <c r="H136" s="22" t="str">
        <f t="shared" ref="H136:H199" si="51">IF(E136*D136=0,"",E136*D136)</f>
        <v/>
      </c>
      <c r="I136" s="22" t="str">
        <f t="shared" ref="I136:I199" si="52">IF(F136*D136=0,"",F136*D136)</f>
        <v/>
      </c>
    </row>
    <row r="137" spans="1:9" ht="15.75">
      <c r="A137" s="9">
        <v>136</v>
      </c>
      <c r="B137" s="23"/>
      <c r="C137" s="25" t="s">
        <v>431</v>
      </c>
      <c r="E137" s="36"/>
      <c r="F137"/>
      <c r="G137" s="14" t="str">
        <f t="shared" ref="G137" si="53">IF(OR(F137&gt;0,E137&gt;0)=TRUE,"Stk","")</f>
        <v/>
      </c>
      <c r="H137" s="22" t="str">
        <f t="shared" si="51"/>
        <v/>
      </c>
      <c r="I137" s="22" t="str">
        <f t="shared" si="52"/>
        <v/>
      </c>
    </row>
    <row r="138" spans="1:9" ht="15.75">
      <c r="A138" s="9">
        <v>137</v>
      </c>
      <c r="B138" s="23"/>
      <c r="C138" s="25" t="s">
        <v>432</v>
      </c>
      <c r="E138" s="36"/>
      <c r="F138"/>
      <c r="G138" s="14" t="str">
        <f t="shared" si="50"/>
        <v/>
      </c>
      <c r="H138" s="22" t="str">
        <f t="shared" si="51"/>
        <v/>
      </c>
      <c r="I138" s="22" t="str">
        <f t="shared" si="52"/>
        <v/>
      </c>
    </row>
    <row r="139" spans="1:9" ht="15.75">
      <c r="A139" s="9">
        <v>138</v>
      </c>
      <c r="B139" s="23"/>
      <c r="C139" s="25" t="s">
        <v>433</v>
      </c>
      <c r="E139" s="36"/>
      <c r="F139"/>
      <c r="G139" s="14" t="str">
        <f t="shared" si="50"/>
        <v/>
      </c>
      <c r="H139" s="22" t="str">
        <f t="shared" si="51"/>
        <v/>
      </c>
      <c r="I139" s="22" t="str">
        <f t="shared" si="52"/>
        <v/>
      </c>
    </row>
    <row r="140" spans="1:9" ht="15.75">
      <c r="A140" s="9">
        <v>139</v>
      </c>
      <c r="B140" s="23"/>
      <c r="C140" s="25" t="s">
        <v>434</v>
      </c>
      <c r="E140" s="36"/>
      <c r="F140"/>
      <c r="G140" s="14" t="str">
        <f t="shared" ref="G140" si="54">IF(OR(F140&gt;0,E140&gt;0)=TRUE,"Stk","")</f>
        <v/>
      </c>
      <c r="H140" s="22" t="str">
        <f t="shared" si="51"/>
        <v/>
      </c>
      <c r="I140" s="22" t="str">
        <f t="shared" si="52"/>
        <v/>
      </c>
    </row>
    <row r="141" spans="1:9" ht="15.75">
      <c r="A141" s="9">
        <v>140</v>
      </c>
      <c r="B141" s="23"/>
      <c r="C141" s="25" t="s">
        <v>435</v>
      </c>
      <c r="E141" s="36"/>
      <c r="F141"/>
      <c r="G141" s="14" t="str">
        <f t="shared" si="50"/>
        <v/>
      </c>
      <c r="H141" s="22" t="str">
        <f t="shared" si="51"/>
        <v/>
      </c>
      <c r="I141" s="22" t="str">
        <f t="shared" si="52"/>
        <v/>
      </c>
    </row>
    <row r="142" spans="1:9" ht="15.75">
      <c r="A142" s="9">
        <v>141</v>
      </c>
      <c r="B142" s="23"/>
      <c r="C142" s="25" t="s">
        <v>436</v>
      </c>
      <c r="E142" s="36"/>
      <c r="F142"/>
      <c r="G142" s="14" t="str">
        <f t="shared" si="50"/>
        <v/>
      </c>
      <c r="H142" s="22" t="str">
        <f t="shared" si="51"/>
        <v/>
      </c>
      <c r="I142" s="22" t="str">
        <f t="shared" si="52"/>
        <v/>
      </c>
    </row>
    <row r="143" spans="1:9" ht="15.75">
      <c r="A143" s="9">
        <v>142</v>
      </c>
      <c r="B143" s="23"/>
      <c r="C143" s="25" t="s">
        <v>437</v>
      </c>
      <c r="E143" s="36"/>
      <c r="F143"/>
      <c r="G143" s="14" t="str">
        <f t="shared" ref="G143" si="55">IF(OR(F143&gt;0,E143&gt;0)=TRUE,"Stk","")</f>
        <v/>
      </c>
      <c r="H143" s="22" t="str">
        <f t="shared" si="51"/>
        <v/>
      </c>
      <c r="I143" s="22" t="str">
        <f t="shared" si="52"/>
        <v/>
      </c>
    </row>
    <row r="144" spans="1:9" ht="15.75">
      <c r="A144" s="9">
        <v>143</v>
      </c>
      <c r="B144" s="23"/>
      <c r="C144" s="25" t="s">
        <v>438</v>
      </c>
      <c r="E144" s="36"/>
      <c r="F144"/>
      <c r="G144" s="14" t="str">
        <f t="shared" si="50"/>
        <v/>
      </c>
      <c r="H144" s="22" t="str">
        <f t="shared" si="51"/>
        <v/>
      </c>
      <c r="I144" s="22" t="str">
        <f t="shared" si="52"/>
        <v/>
      </c>
    </row>
    <row r="145" spans="1:9" ht="15.75">
      <c r="A145" s="9">
        <v>144</v>
      </c>
      <c r="B145" s="23"/>
      <c r="C145" s="25" t="s">
        <v>439</v>
      </c>
      <c r="E145" s="36"/>
      <c r="F145"/>
      <c r="G145" s="14" t="str">
        <f t="shared" si="50"/>
        <v/>
      </c>
      <c r="H145" s="22" t="str">
        <f t="shared" si="51"/>
        <v/>
      </c>
      <c r="I145" s="22" t="str">
        <f t="shared" si="52"/>
        <v/>
      </c>
    </row>
    <row r="146" spans="1:9" ht="15.75">
      <c r="A146" s="9">
        <v>145</v>
      </c>
      <c r="B146" s="23"/>
      <c r="C146" s="25" t="s">
        <v>440</v>
      </c>
      <c r="E146" s="36"/>
      <c r="F146"/>
      <c r="G146" s="14" t="str">
        <f t="shared" ref="G146" si="56">IF(OR(F146&gt;0,E146&gt;0)=TRUE,"Stk","")</f>
        <v/>
      </c>
      <c r="H146" s="22" t="str">
        <f t="shared" si="51"/>
        <v/>
      </c>
      <c r="I146" s="22" t="str">
        <f t="shared" si="52"/>
        <v/>
      </c>
    </row>
    <row r="147" spans="1:9" ht="15.75">
      <c r="A147" s="9">
        <v>146</v>
      </c>
      <c r="B147" s="23"/>
      <c r="C147" s="25" t="s">
        <v>441</v>
      </c>
      <c r="E147" s="36"/>
      <c r="F147"/>
      <c r="G147" s="14" t="str">
        <f t="shared" si="50"/>
        <v/>
      </c>
      <c r="H147" s="22" t="str">
        <f t="shared" si="51"/>
        <v/>
      </c>
      <c r="I147" s="22" t="str">
        <f t="shared" si="52"/>
        <v/>
      </c>
    </row>
    <row r="148" spans="1:9" ht="15.75">
      <c r="A148" s="9">
        <v>147</v>
      </c>
      <c r="B148" s="23"/>
      <c r="C148" s="25" t="s">
        <v>442</v>
      </c>
      <c r="E148" s="36"/>
      <c r="F148"/>
      <c r="G148" s="14" t="str">
        <f t="shared" si="50"/>
        <v/>
      </c>
      <c r="H148" s="22" t="str">
        <f t="shared" si="51"/>
        <v/>
      </c>
      <c r="I148" s="22" t="str">
        <f t="shared" si="52"/>
        <v/>
      </c>
    </row>
    <row r="149" spans="1:9" ht="15.75">
      <c r="A149" s="9">
        <v>148</v>
      </c>
      <c r="B149" s="23"/>
      <c r="C149" s="25" t="s">
        <v>138</v>
      </c>
      <c r="E149" s="36"/>
      <c r="F149"/>
      <c r="G149" s="14" t="str">
        <f t="shared" ref="G149" si="57">IF(OR(F149&gt;0,E149&gt;0)=TRUE,"Stk","")</f>
        <v/>
      </c>
      <c r="H149" s="22" t="str">
        <f t="shared" si="51"/>
        <v/>
      </c>
      <c r="I149" s="22" t="str">
        <f t="shared" si="52"/>
        <v/>
      </c>
    </row>
    <row r="150" spans="1:9" ht="15.75">
      <c r="A150" s="9">
        <v>149</v>
      </c>
      <c r="B150" s="23">
        <v>11</v>
      </c>
      <c r="C150" s="25" t="s">
        <v>443</v>
      </c>
      <c r="E150" s="36">
        <v>1</v>
      </c>
      <c r="F150">
        <v>0</v>
      </c>
      <c r="G150" s="14" t="str">
        <f t="shared" si="50"/>
        <v/>
      </c>
      <c r="H150" s="22" t="str">
        <f t="shared" si="51"/>
        <v/>
      </c>
      <c r="I150" s="22" t="str">
        <f t="shared" si="52"/>
        <v/>
      </c>
    </row>
    <row r="151" spans="1:9" ht="15.75">
      <c r="A151" s="9">
        <v>150</v>
      </c>
      <c r="B151" s="23"/>
      <c r="C151" s="25"/>
      <c r="E151" s="36"/>
      <c r="F151"/>
      <c r="G151" s="14" t="str">
        <f t="shared" si="50"/>
        <v/>
      </c>
      <c r="H151" s="22" t="str">
        <f t="shared" si="51"/>
        <v/>
      </c>
      <c r="I151" s="22" t="str">
        <f t="shared" si="52"/>
        <v/>
      </c>
    </row>
    <row r="152" spans="1:9" ht="51.75">
      <c r="A152" s="9">
        <v>151</v>
      </c>
      <c r="B152" s="23">
        <v>12</v>
      </c>
      <c r="C152" s="25" t="s">
        <v>444</v>
      </c>
      <c r="E152" s="36">
        <v>8</v>
      </c>
      <c r="F152">
        <v>0</v>
      </c>
      <c r="G152" s="14" t="str">
        <f t="shared" ref="G152" si="58">IF(OR(F152&gt;0,E152&gt;0)=TRUE,"Stk","")</f>
        <v>Stk</v>
      </c>
      <c r="H152" s="22" t="str">
        <f t="shared" si="51"/>
        <v/>
      </c>
      <c r="I152" s="22" t="str">
        <f t="shared" si="52"/>
        <v/>
      </c>
    </row>
    <row r="153" spans="1:9" ht="15.75">
      <c r="A153" s="9">
        <v>152</v>
      </c>
      <c r="B153" s="23"/>
      <c r="C153" s="25"/>
      <c r="E153" s="36"/>
      <c r="F153"/>
      <c r="G153" s="14" t="str">
        <f t="shared" si="50"/>
        <v/>
      </c>
      <c r="H153" s="22" t="str">
        <f t="shared" si="51"/>
        <v/>
      </c>
      <c r="I153" s="22" t="str">
        <f t="shared" si="52"/>
        <v/>
      </c>
    </row>
    <row r="154" spans="1:9" ht="64.5">
      <c r="A154" s="9">
        <v>153</v>
      </c>
      <c r="B154" s="23">
        <v>13</v>
      </c>
      <c r="C154" s="25" t="s">
        <v>445</v>
      </c>
      <c r="E154" s="36">
        <v>12</v>
      </c>
      <c r="F154">
        <v>0</v>
      </c>
      <c r="G154" s="14" t="str">
        <f t="shared" si="50"/>
        <v/>
      </c>
      <c r="H154" s="22" t="str">
        <f t="shared" si="51"/>
        <v/>
      </c>
      <c r="I154" s="22" t="str">
        <f t="shared" si="52"/>
        <v/>
      </c>
    </row>
    <row r="155" spans="1:9" ht="15.75">
      <c r="A155" s="9">
        <v>154</v>
      </c>
      <c r="B155" s="23"/>
      <c r="C155" s="25"/>
      <c r="E155" s="36"/>
      <c r="F155"/>
      <c r="G155" s="14" t="str">
        <f t="shared" ref="G155" si="59">IF(OR(F155&gt;0,E155&gt;0)=TRUE,"Stk","")</f>
        <v/>
      </c>
      <c r="H155" s="22" t="str">
        <f t="shared" si="51"/>
        <v/>
      </c>
      <c r="I155" s="22" t="str">
        <f t="shared" si="52"/>
        <v/>
      </c>
    </row>
    <row r="156" spans="1:9" ht="15.75">
      <c r="A156" s="9">
        <v>155</v>
      </c>
      <c r="B156" s="23">
        <v>14</v>
      </c>
      <c r="C156" s="25" t="s">
        <v>446</v>
      </c>
      <c r="E156" s="36">
        <v>12</v>
      </c>
      <c r="F156">
        <v>0</v>
      </c>
      <c r="G156" s="14" t="str">
        <f t="shared" si="50"/>
        <v/>
      </c>
      <c r="H156" s="22" t="str">
        <f t="shared" si="51"/>
        <v/>
      </c>
      <c r="I156" s="22" t="str">
        <f t="shared" si="52"/>
        <v/>
      </c>
    </row>
    <row r="157" spans="1:9" ht="15.75">
      <c r="A157" s="9">
        <v>156</v>
      </c>
      <c r="B157" s="23"/>
      <c r="C157" s="25" t="s">
        <v>447</v>
      </c>
      <c r="E157" s="36"/>
      <c r="F157"/>
      <c r="G157" s="14" t="str">
        <f t="shared" si="50"/>
        <v/>
      </c>
      <c r="H157" s="22" t="str">
        <f t="shared" si="51"/>
        <v/>
      </c>
      <c r="I157" s="22" t="str">
        <f t="shared" si="52"/>
        <v/>
      </c>
    </row>
    <row r="158" spans="1:9" ht="15.75">
      <c r="A158" s="9">
        <v>157</v>
      </c>
      <c r="B158" s="23"/>
      <c r="C158" s="25" t="s">
        <v>448</v>
      </c>
      <c r="E158" s="36">
        <v>2</v>
      </c>
      <c r="F158"/>
      <c r="G158" s="14" t="str">
        <f t="shared" ref="G158" si="60">IF(OR(F158&gt;0,E158&gt;0)=TRUE,"Stk","")</f>
        <v>Stk</v>
      </c>
      <c r="H158" s="22" t="str">
        <f t="shared" si="51"/>
        <v/>
      </c>
      <c r="I158" s="22" t="str">
        <f t="shared" si="52"/>
        <v/>
      </c>
    </row>
    <row r="159" spans="1:9" ht="26.25">
      <c r="A159" s="9">
        <v>158</v>
      </c>
      <c r="B159" s="23"/>
      <c r="C159" s="25" t="s">
        <v>449</v>
      </c>
      <c r="E159" s="36">
        <v>12</v>
      </c>
      <c r="F159"/>
      <c r="G159" s="14" t="str">
        <f t="shared" si="50"/>
        <v/>
      </c>
      <c r="H159" s="22" t="str">
        <f t="shared" si="51"/>
        <v/>
      </c>
      <c r="I159" s="22" t="str">
        <f t="shared" si="52"/>
        <v/>
      </c>
    </row>
    <row r="160" spans="1:9" ht="15.75">
      <c r="A160" s="9">
        <v>159</v>
      </c>
      <c r="B160" s="23"/>
      <c r="C160" s="25"/>
      <c r="E160" s="36"/>
      <c r="F160"/>
      <c r="G160" s="14" t="str">
        <f t="shared" si="50"/>
        <v/>
      </c>
      <c r="H160" s="22" t="str">
        <f t="shared" si="51"/>
        <v/>
      </c>
      <c r="I160" s="22" t="str">
        <f t="shared" si="52"/>
        <v/>
      </c>
    </row>
    <row r="161" spans="1:9" ht="15.75">
      <c r="A161" s="9">
        <v>160</v>
      </c>
      <c r="B161" s="23">
        <v>15</v>
      </c>
      <c r="C161" s="25" t="s">
        <v>450</v>
      </c>
      <c r="E161" s="36"/>
      <c r="F161" s="24">
        <v>1</v>
      </c>
      <c r="G161" s="14" t="str">
        <f t="shared" ref="G161" si="61">IF(OR(F161&gt;0,E161&gt;0)=TRUE,"Stk","")</f>
        <v>Stk</v>
      </c>
      <c r="H161" s="22" t="str">
        <f t="shared" si="51"/>
        <v/>
      </c>
      <c r="I161" s="22" t="str">
        <f t="shared" si="52"/>
        <v/>
      </c>
    </row>
    <row r="162" spans="1:9" ht="15.75">
      <c r="A162" s="9">
        <v>161</v>
      </c>
      <c r="B162" s="23"/>
      <c r="C162" s="25" t="s">
        <v>451</v>
      </c>
      <c r="E162" s="36"/>
      <c r="F162"/>
      <c r="G162" s="14" t="str">
        <f t="shared" si="50"/>
        <v/>
      </c>
      <c r="H162" s="22" t="str">
        <f t="shared" si="51"/>
        <v/>
      </c>
      <c r="I162" s="22" t="str">
        <f t="shared" si="52"/>
        <v/>
      </c>
    </row>
    <row r="163" spans="1:9" ht="15.75">
      <c r="A163" s="9">
        <v>162</v>
      </c>
      <c r="B163" s="23"/>
      <c r="C163" s="25" t="s">
        <v>452</v>
      </c>
      <c r="E163" s="36"/>
      <c r="F163"/>
      <c r="G163" s="14" t="str">
        <f t="shared" si="50"/>
        <v/>
      </c>
      <c r="H163" s="22" t="str">
        <f t="shared" si="51"/>
        <v/>
      </c>
      <c r="I163" s="22" t="str">
        <f t="shared" si="52"/>
        <v/>
      </c>
    </row>
    <row r="164" spans="1:9" ht="15.75">
      <c r="A164" s="9">
        <v>163</v>
      </c>
      <c r="B164" s="23"/>
      <c r="C164" s="25" t="s">
        <v>453</v>
      </c>
      <c r="E164" s="36"/>
      <c r="F164"/>
      <c r="G164" s="14" t="str">
        <f t="shared" ref="G164:G173" si="62">IF(OR(F164&gt;0,E164&gt;0)=TRUE,"Stk","")</f>
        <v/>
      </c>
      <c r="H164" s="22" t="str">
        <f t="shared" si="51"/>
        <v/>
      </c>
      <c r="I164" s="22" t="str">
        <f t="shared" si="52"/>
        <v/>
      </c>
    </row>
    <row r="165" spans="1:9" ht="15.75">
      <c r="A165" s="9">
        <v>164</v>
      </c>
      <c r="B165" s="23"/>
      <c r="C165" s="25" t="s">
        <v>454</v>
      </c>
      <c r="E165" s="36"/>
      <c r="F165"/>
      <c r="G165" s="14" t="str">
        <f t="shared" si="62"/>
        <v/>
      </c>
      <c r="H165" s="22" t="str">
        <f t="shared" si="51"/>
        <v/>
      </c>
      <c r="I165" s="22" t="str">
        <f t="shared" si="52"/>
        <v/>
      </c>
    </row>
    <row r="166" spans="1:9" ht="15.75">
      <c r="A166" s="9">
        <v>165</v>
      </c>
      <c r="B166" s="23"/>
      <c r="C166" s="25" t="s">
        <v>455</v>
      </c>
      <c r="E166" s="36"/>
      <c r="F166"/>
      <c r="G166" s="14" t="str">
        <f t="shared" si="62"/>
        <v/>
      </c>
      <c r="H166" s="22" t="str">
        <f t="shared" si="51"/>
        <v/>
      </c>
      <c r="I166" s="22" t="str">
        <f t="shared" si="52"/>
        <v/>
      </c>
    </row>
    <row r="167" spans="1:9" ht="15.75">
      <c r="A167" s="9">
        <v>166</v>
      </c>
      <c r="B167" s="23"/>
      <c r="C167" s="25" t="s">
        <v>456</v>
      </c>
      <c r="E167" s="36"/>
      <c r="F167"/>
      <c r="G167" s="14" t="str">
        <f t="shared" si="62"/>
        <v/>
      </c>
      <c r="H167" s="22" t="str">
        <f t="shared" si="51"/>
        <v/>
      </c>
      <c r="I167" s="22" t="str">
        <f t="shared" si="52"/>
        <v/>
      </c>
    </row>
    <row r="168" spans="1:9" ht="15.75">
      <c r="A168" s="9">
        <v>167</v>
      </c>
      <c r="B168" s="23"/>
      <c r="C168" s="25" t="s">
        <v>457</v>
      </c>
      <c r="E168" s="36"/>
      <c r="F168"/>
      <c r="G168" s="14" t="str">
        <f t="shared" si="62"/>
        <v/>
      </c>
      <c r="H168" s="22" t="str">
        <f t="shared" si="51"/>
        <v/>
      </c>
      <c r="I168" s="22" t="str">
        <f t="shared" si="52"/>
        <v/>
      </c>
    </row>
    <row r="169" spans="1:9" ht="15.75">
      <c r="A169" s="9">
        <v>168</v>
      </c>
      <c r="B169" s="23"/>
      <c r="C169" s="25" t="s">
        <v>142</v>
      </c>
      <c r="E169" s="36"/>
      <c r="F169"/>
      <c r="G169" s="14" t="str">
        <f t="shared" si="62"/>
        <v/>
      </c>
      <c r="H169" s="22" t="str">
        <f t="shared" si="51"/>
        <v/>
      </c>
      <c r="I169" s="22" t="str">
        <f t="shared" si="52"/>
        <v/>
      </c>
    </row>
    <row r="170" spans="1:9" ht="15.75">
      <c r="A170" s="9">
        <v>169</v>
      </c>
      <c r="B170" s="23">
        <v>16</v>
      </c>
      <c r="C170" s="25" t="s">
        <v>458</v>
      </c>
      <c r="E170" s="36">
        <v>0</v>
      </c>
      <c r="F170" s="24">
        <v>1</v>
      </c>
      <c r="G170" s="14" t="str">
        <f t="shared" si="62"/>
        <v>Stk</v>
      </c>
      <c r="H170" s="22" t="str">
        <f t="shared" si="51"/>
        <v/>
      </c>
      <c r="I170" s="22" t="str">
        <f t="shared" si="52"/>
        <v/>
      </c>
    </row>
    <row r="171" spans="1:9" ht="15.75">
      <c r="A171" s="9">
        <v>170</v>
      </c>
      <c r="B171" s="23"/>
      <c r="C171" s="25" t="s">
        <v>459</v>
      </c>
      <c r="E171" s="36"/>
      <c r="F171"/>
      <c r="G171" s="14" t="str">
        <f t="shared" si="62"/>
        <v/>
      </c>
      <c r="H171" s="22" t="str">
        <f t="shared" si="51"/>
        <v/>
      </c>
      <c r="I171" s="22" t="str">
        <f t="shared" si="52"/>
        <v/>
      </c>
    </row>
    <row r="172" spans="1:9" ht="15.75">
      <c r="A172" s="9">
        <v>171</v>
      </c>
      <c r="B172" s="23"/>
      <c r="C172" s="25" t="s">
        <v>460</v>
      </c>
      <c r="E172" s="36"/>
      <c r="F172"/>
      <c r="G172" s="14" t="str">
        <f t="shared" si="62"/>
        <v/>
      </c>
      <c r="H172" s="22" t="str">
        <f t="shared" si="51"/>
        <v/>
      </c>
      <c r="I172" s="22" t="str">
        <f t="shared" si="52"/>
        <v/>
      </c>
    </row>
    <row r="173" spans="1:9" ht="15.75">
      <c r="A173" s="9">
        <v>172</v>
      </c>
      <c r="B173" s="23"/>
      <c r="C173" s="25" t="s">
        <v>461</v>
      </c>
      <c r="E173" s="36"/>
      <c r="F173"/>
      <c r="G173" s="14" t="str">
        <f t="shared" si="62"/>
        <v/>
      </c>
      <c r="H173" s="22" t="str">
        <f t="shared" si="51"/>
        <v/>
      </c>
      <c r="I173" s="22" t="str">
        <f t="shared" si="52"/>
        <v/>
      </c>
    </row>
    <row r="174" spans="1:9" ht="15.75">
      <c r="A174" s="9">
        <v>173</v>
      </c>
      <c r="B174" s="23"/>
      <c r="C174" s="25" t="s">
        <v>462</v>
      </c>
      <c r="E174" s="36"/>
      <c r="F174"/>
      <c r="G174" s="14" t="str">
        <f t="shared" si="50"/>
        <v/>
      </c>
      <c r="H174" s="22" t="str">
        <f t="shared" si="51"/>
        <v/>
      </c>
      <c r="I174" s="22" t="str">
        <f t="shared" si="52"/>
        <v/>
      </c>
    </row>
    <row r="175" spans="1:9" ht="15.75">
      <c r="A175" s="9">
        <v>174</v>
      </c>
      <c r="B175" s="23"/>
      <c r="C175" s="25" t="s">
        <v>463</v>
      </c>
      <c r="E175" s="36"/>
      <c r="F175"/>
      <c r="G175" s="14" t="str">
        <f t="shared" si="50"/>
        <v/>
      </c>
      <c r="H175" s="22" t="str">
        <f t="shared" si="51"/>
        <v/>
      </c>
      <c r="I175" s="22" t="str">
        <f t="shared" si="52"/>
        <v/>
      </c>
    </row>
    <row r="176" spans="1:9" ht="15.75">
      <c r="A176" s="9">
        <v>175</v>
      </c>
      <c r="B176" s="23"/>
      <c r="C176" s="25" t="s">
        <v>23</v>
      </c>
      <c r="E176" s="36"/>
      <c r="F176"/>
      <c r="G176" s="14" t="str">
        <f t="shared" ref="G176" si="63">IF(OR(F176&gt;0,E176&gt;0)=TRUE,"Stk","")</f>
        <v/>
      </c>
      <c r="H176" s="22" t="str">
        <f t="shared" si="51"/>
        <v/>
      </c>
      <c r="I176" s="22" t="str">
        <f t="shared" si="52"/>
        <v/>
      </c>
    </row>
    <row r="177" spans="1:9" ht="15.75">
      <c r="A177" s="9">
        <v>176</v>
      </c>
      <c r="B177" s="23"/>
      <c r="C177" s="25" t="s">
        <v>464</v>
      </c>
      <c r="E177" s="36"/>
      <c r="F177"/>
      <c r="G177" s="14" t="str">
        <f t="shared" si="50"/>
        <v/>
      </c>
      <c r="H177" s="22" t="str">
        <f t="shared" si="51"/>
        <v/>
      </c>
      <c r="I177" s="22" t="str">
        <f t="shared" si="52"/>
        <v/>
      </c>
    </row>
    <row r="178" spans="1:9" ht="15.75">
      <c r="A178" s="9">
        <v>177</v>
      </c>
      <c r="B178" s="23"/>
      <c r="C178" s="25" t="s">
        <v>465</v>
      </c>
      <c r="E178" s="36"/>
      <c r="F178"/>
      <c r="G178" s="14" t="str">
        <f t="shared" si="50"/>
        <v/>
      </c>
      <c r="H178" s="22" t="str">
        <f t="shared" si="51"/>
        <v/>
      </c>
      <c r="I178" s="22" t="str">
        <f t="shared" si="52"/>
        <v/>
      </c>
    </row>
    <row r="179" spans="1:9" ht="15.75">
      <c r="A179" s="9">
        <v>178</v>
      </c>
      <c r="B179" s="23"/>
      <c r="C179" s="25" t="s">
        <v>466</v>
      </c>
      <c r="E179" s="36"/>
      <c r="F179"/>
      <c r="G179" s="14" t="str">
        <f t="shared" ref="G179" si="64">IF(OR(F179&gt;0,E179&gt;0)=TRUE,"Stk","")</f>
        <v/>
      </c>
      <c r="H179" s="22" t="str">
        <f t="shared" si="51"/>
        <v/>
      </c>
      <c r="I179" s="22" t="str">
        <f t="shared" si="52"/>
        <v/>
      </c>
    </row>
    <row r="180" spans="1:9" ht="15.75">
      <c r="A180" s="9">
        <v>179</v>
      </c>
      <c r="B180" s="23"/>
      <c r="C180" s="25" t="s">
        <v>467</v>
      </c>
      <c r="E180" s="36"/>
      <c r="F180"/>
      <c r="G180" s="14" t="str">
        <f t="shared" si="50"/>
        <v/>
      </c>
      <c r="H180" s="22" t="str">
        <f t="shared" si="51"/>
        <v/>
      </c>
      <c r="I180" s="22" t="str">
        <f t="shared" si="52"/>
        <v/>
      </c>
    </row>
    <row r="181" spans="1:9" ht="15.75">
      <c r="A181" s="9">
        <v>180</v>
      </c>
      <c r="B181" s="23"/>
      <c r="C181" s="25" t="s">
        <v>45</v>
      </c>
      <c r="E181" s="36"/>
      <c r="F181"/>
      <c r="G181" s="14" t="str">
        <f t="shared" si="50"/>
        <v/>
      </c>
      <c r="H181" s="22" t="str">
        <f t="shared" si="51"/>
        <v/>
      </c>
      <c r="I181" s="22" t="str">
        <f t="shared" si="52"/>
        <v/>
      </c>
    </row>
    <row r="182" spans="1:9" ht="15.75">
      <c r="A182" s="9">
        <v>181</v>
      </c>
      <c r="B182" s="23"/>
      <c r="C182" s="25" t="s">
        <v>138</v>
      </c>
      <c r="E182" s="36"/>
      <c r="F182"/>
      <c r="G182" s="14" t="str">
        <f t="shared" ref="G182" si="65">IF(OR(F182&gt;0,E182&gt;0)=TRUE,"Stk","")</f>
        <v/>
      </c>
      <c r="H182" s="22" t="str">
        <f t="shared" si="51"/>
        <v/>
      </c>
      <c r="I182" s="22" t="str">
        <f t="shared" si="52"/>
        <v/>
      </c>
    </row>
    <row r="183" spans="1:9" ht="15.75">
      <c r="A183" s="9">
        <v>182</v>
      </c>
      <c r="B183" s="23">
        <v>17</v>
      </c>
      <c r="C183" s="25" t="s">
        <v>468</v>
      </c>
      <c r="E183" s="36">
        <v>0</v>
      </c>
      <c r="F183" s="24">
        <v>1</v>
      </c>
      <c r="G183" s="14" t="str">
        <f t="shared" si="50"/>
        <v>Stk</v>
      </c>
      <c r="H183" s="22" t="str">
        <f t="shared" si="51"/>
        <v/>
      </c>
      <c r="I183" s="22" t="str">
        <f t="shared" si="52"/>
        <v/>
      </c>
    </row>
    <row r="184" spans="1:9" ht="15.75">
      <c r="A184" s="9">
        <v>183</v>
      </c>
      <c r="B184" s="23"/>
      <c r="C184" s="25" t="s">
        <v>469</v>
      </c>
      <c r="E184" s="36"/>
      <c r="F184"/>
      <c r="G184" s="14" t="str">
        <f t="shared" si="50"/>
        <v/>
      </c>
      <c r="H184" s="22" t="str">
        <f t="shared" si="51"/>
        <v/>
      </c>
      <c r="I184" s="22" t="str">
        <f t="shared" si="52"/>
        <v/>
      </c>
    </row>
    <row r="185" spans="1:9" ht="15.75">
      <c r="A185" s="9">
        <v>184</v>
      </c>
      <c r="B185" s="23"/>
      <c r="C185" s="25" t="s">
        <v>470</v>
      </c>
      <c r="E185" s="36"/>
      <c r="F185"/>
      <c r="G185" s="14" t="str">
        <f t="shared" ref="G185" si="66">IF(OR(F185&gt;0,E185&gt;0)=TRUE,"Stk","")</f>
        <v/>
      </c>
      <c r="H185" s="22" t="str">
        <f t="shared" si="51"/>
        <v/>
      </c>
      <c r="I185" s="22" t="str">
        <f t="shared" si="52"/>
        <v/>
      </c>
    </row>
    <row r="186" spans="1:9" ht="26.25">
      <c r="A186" s="9">
        <v>185</v>
      </c>
      <c r="B186" s="23"/>
      <c r="C186" s="25" t="s">
        <v>471</v>
      </c>
      <c r="E186" s="36"/>
      <c r="F186"/>
      <c r="G186" s="14" t="str">
        <f t="shared" si="50"/>
        <v/>
      </c>
      <c r="H186" s="22" t="str">
        <f t="shared" si="51"/>
        <v/>
      </c>
      <c r="I186" s="22" t="str">
        <f t="shared" si="52"/>
        <v/>
      </c>
    </row>
    <row r="187" spans="1:9" ht="26.25">
      <c r="A187" s="9">
        <v>186</v>
      </c>
      <c r="B187" s="23"/>
      <c r="C187" s="25" t="s">
        <v>472</v>
      </c>
      <c r="E187" s="36"/>
      <c r="F187"/>
      <c r="G187" s="14" t="str">
        <f t="shared" si="50"/>
        <v/>
      </c>
      <c r="H187" s="22" t="str">
        <f t="shared" si="51"/>
        <v/>
      </c>
      <c r="I187" s="22" t="str">
        <f t="shared" si="52"/>
        <v/>
      </c>
    </row>
    <row r="188" spans="1:9" ht="15.75">
      <c r="A188" s="9">
        <v>187</v>
      </c>
      <c r="B188" s="23"/>
      <c r="C188" s="25" t="s">
        <v>473</v>
      </c>
      <c r="E188" s="36"/>
      <c r="F188"/>
      <c r="G188" s="14" t="str">
        <f t="shared" ref="G188" si="67">IF(OR(F188&gt;0,E188&gt;0)=TRUE,"Stk","")</f>
        <v/>
      </c>
      <c r="H188" s="22" t="str">
        <f t="shared" si="51"/>
        <v/>
      </c>
      <c r="I188" s="22" t="str">
        <f t="shared" si="52"/>
        <v/>
      </c>
    </row>
    <row r="189" spans="1:9" ht="15.75">
      <c r="A189" s="9">
        <v>188</v>
      </c>
      <c r="B189" s="23"/>
      <c r="C189" s="25" t="s">
        <v>474</v>
      </c>
      <c r="E189" s="36"/>
      <c r="F189"/>
      <c r="G189" s="14" t="str">
        <f t="shared" si="50"/>
        <v/>
      </c>
      <c r="H189" s="22" t="str">
        <f t="shared" si="51"/>
        <v/>
      </c>
      <c r="I189" s="22" t="str">
        <f t="shared" si="52"/>
        <v/>
      </c>
    </row>
    <row r="190" spans="1:9" ht="15.75">
      <c r="A190" s="9">
        <v>189</v>
      </c>
      <c r="B190" s="23"/>
      <c r="C190" s="25" t="s">
        <v>475</v>
      </c>
      <c r="E190" s="36"/>
      <c r="F190"/>
      <c r="G190" s="14" t="str">
        <f t="shared" si="50"/>
        <v/>
      </c>
      <c r="H190" s="22" t="str">
        <f t="shared" si="51"/>
        <v/>
      </c>
      <c r="I190" s="22" t="str">
        <f t="shared" si="52"/>
        <v/>
      </c>
    </row>
    <row r="191" spans="1:9" ht="15.75">
      <c r="A191" s="9">
        <v>190</v>
      </c>
      <c r="B191" s="23"/>
      <c r="C191" s="25" t="s">
        <v>476</v>
      </c>
      <c r="E191" s="36"/>
      <c r="F191"/>
      <c r="G191" s="14" t="str">
        <f t="shared" ref="G191" si="68">IF(OR(F191&gt;0,E191&gt;0)=TRUE,"Stk","")</f>
        <v/>
      </c>
      <c r="H191" s="22" t="str">
        <f t="shared" si="51"/>
        <v/>
      </c>
      <c r="I191" s="22" t="str">
        <f t="shared" si="52"/>
        <v/>
      </c>
    </row>
    <row r="192" spans="1:9" ht="15.75">
      <c r="A192" s="9">
        <v>191</v>
      </c>
      <c r="B192" s="23"/>
      <c r="C192" s="25" t="s">
        <v>477</v>
      </c>
      <c r="E192" s="36"/>
      <c r="F192"/>
      <c r="G192" s="14" t="str">
        <f t="shared" si="50"/>
        <v/>
      </c>
      <c r="H192" s="22" t="str">
        <f t="shared" si="51"/>
        <v/>
      </c>
      <c r="I192" s="22" t="str">
        <f t="shared" si="52"/>
        <v/>
      </c>
    </row>
    <row r="193" spans="1:9" ht="15.75">
      <c r="A193" s="9">
        <v>192</v>
      </c>
      <c r="B193" s="23"/>
      <c r="C193" s="25" t="s">
        <v>478</v>
      </c>
      <c r="E193" s="36"/>
      <c r="F193"/>
      <c r="G193" s="14" t="str">
        <f t="shared" si="50"/>
        <v/>
      </c>
      <c r="H193" s="22" t="str">
        <f t="shared" si="51"/>
        <v/>
      </c>
      <c r="I193" s="22" t="str">
        <f t="shared" si="52"/>
        <v/>
      </c>
    </row>
    <row r="194" spans="1:9" ht="15.75">
      <c r="A194" s="9">
        <v>193</v>
      </c>
      <c r="B194" s="23"/>
      <c r="C194" s="25" t="s">
        <v>479</v>
      </c>
      <c r="E194" s="36"/>
      <c r="F194"/>
      <c r="G194" s="14" t="str">
        <f t="shared" ref="G194" si="69">IF(OR(F194&gt;0,E194&gt;0)=TRUE,"Stk","")</f>
        <v/>
      </c>
      <c r="H194" s="22" t="str">
        <f t="shared" si="51"/>
        <v/>
      </c>
      <c r="I194" s="22" t="str">
        <f t="shared" si="52"/>
        <v/>
      </c>
    </row>
    <row r="195" spans="1:9" ht="15.75">
      <c r="A195" s="9">
        <v>194</v>
      </c>
      <c r="B195" s="23"/>
      <c r="C195" s="25" t="s">
        <v>480</v>
      </c>
      <c r="E195" s="36"/>
      <c r="F195"/>
      <c r="G195" s="14" t="str">
        <f t="shared" si="50"/>
        <v/>
      </c>
      <c r="H195" s="22" t="str">
        <f t="shared" si="51"/>
        <v/>
      </c>
      <c r="I195" s="22" t="str">
        <f t="shared" si="52"/>
        <v/>
      </c>
    </row>
    <row r="196" spans="1:9" ht="15.75">
      <c r="A196" s="9">
        <v>195</v>
      </c>
      <c r="B196" s="23"/>
      <c r="C196" s="25" t="s">
        <v>481</v>
      </c>
      <c r="E196" s="36"/>
      <c r="F196"/>
      <c r="G196" s="14" t="str">
        <f t="shared" si="50"/>
        <v/>
      </c>
      <c r="H196" s="22" t="str">
        <f t="shared" si="51"/>
        <v/>
      </c>
      <c r="I196" s="22" t="str">
        <f t="shared" si="52"/>
        <v/>
      </c>
    </row>
    <row r="197" spans="1:9" ht="15.75">
      <c r="A197" s="9">
        <v>196</v>
      </c>
      <c r="B197" s="23"/>
      <c r="C197" s="25" t="s">
        <v>142</v>
      </c>
      <c r="E197" s="36"/>
      <c r="F197"/>
      <c r="G197" s="14" t="str">
        <f t="shared" ref="G197" si="70">IF(OR(F197&gt;0,E197&gt;0)=TRUE,"Stk","")</f>
        <v/>
      </c>
      <c r="H197" s="22" t="str">
        <f t="shared" si="51"/>
        <v/>
      </c>
      <c r="I197" s="22" t="str">
        <f t="shared" si="52"/>
        <v/>
      </c>
    </row>
    <row r="198" spans="1:9" ht="15.75">
      <c r="A198" s="9">
        <v>197</v>
      </c>
      <c r="B198" s="23">
        <v>18</v>
      </c>
      <c r="C198" s="25" t="s">
        <v>482</v>
      </c>
      <c r="E198" s="36">
        <v>8</v>
      </c>
      <c r="F198" s="24">
        <v>1</v>
      </c>
      <c r="G198" s="14" t="str">
        <f t="shared" si="50"/>
        <v>Stk</v>
      </c>
      <c r="H198" s="22" t="str">
        <f t="shared" si="51"/>
        <v/>
      </c>
      <c r="I198" s="22" t="str">
        <f t="shared" si="52"/>
        <v/>
      </c>
    </row>
    <row r="199" spans="1:9" ht="15.75">
      <c r="A199" s="9">
        <v>198</v>
      </c>
      <c r="B199" s="23"/>
      <c r="C199" s="25" t="s">
        <v>483</v>
      </c>
      <c r="E199" s="36"/>
      <c r="F199"/>
      <c r="G199" s="14" t="str">
        <f t="shared" si="50"/>
        <v/>
      </c>
      <c r="H199" s="22" t="str">
        <f t="shared" si="51"/>
        <v/>
      </c>
      <c r="I199" s="22" t="str">
        <f t="shared" si="52"/>
        <v/>
      </c>
    </row>
    <row r="200" spans="1:9" ht="15.75">
      <c r="A200" s="9">
        <v>199</v>
      </c>
      <c r="B200" s="23"/>
      <c r="C200" s="25" t="s">
        <v>484</v>
      </c>
      <c r="E200" s="36"/>
      <c r="F200"/>
      <c r="G200" s="14" t="str">
        <f t="shared" ref="G200:G263" si="71">IF(OR(F200&gt;0,E200&gt;0)=TRUE,"Stk","")</f>
        <v/>
      </c>
      <c r="H200" s="22" t="str">
        <f t="shared" ref="H200:H263" si="72">IF(E200*D200=0,"",E200*D200)</f>
        <v/>
      </c>
      <c r="I200" s="22" t="str">
        <f t="shared" ref="I200:I263" si="73">IF(F200*D200=0,"",F200*D200)</f>
        <v/>
      </c>
    </row>
    <row r="201" spans="1:9" ht="15.75">
      <c r="A201" s="9">
        <v>200</v>
      </c>
      <c r="B201" s="23"/>
      <c r="C201" s="25" t="s">
        <v>485</v>
      </c>
      <c r="E201" s="36"/>
      <c r="F201"/>
      <c r="G201" s="14" t="str">
        <f t="shared" si="71"/>
        <v/>
      </c>
      <c r="H201" s="22" t="str">
        <f t="shared" si="72"/>
        <v/>
      </c>
      <c r="I201" s="22" t="str">
        <f t="shared" si="73"/>
        <v/>
      </c>
    </row>
    <row r="202" spans="1:9" ht="15.75">
      <c r="A202" s="9">
        <v>201</v>
      </c>
      <c r="B202" s="23"/>
      <c r="C202" s="25" t="s">
        <v>486</v>
      </c>
      <c r="E202" s="36"/>
      <c r="F202"/>
      <c r="G202" s="14" t="str">
        <f t="shared" si="71"/>
        <v/>
      </c>
      <c r="H202" s="22" t="str">
        <f t="shared" si="72"/>
        <v/>
      </c>
      <c r="I202" s="22" t="str">
        <f t="shared" si="73"/>
        <v/>
      </c>
    </row>
    <row r="203" spans="1:9" ht="15.75">
      <c r="A203" s="9">
        <v>202</v>
      </c>
      <c r="B203" s="23"/>
      <c r="C203" s="25" t="s">
        <v>487</v>
      </c>
      <c r="E203" s="36"/>
      <c r="F203"/>
      <c r="G203" s="14" t="str">
        <f t="shared" si="71"/>
        <v/>
      </c>
      <c r="H203" s="22" t="str">
        <f t="shared" si="72"/>
        <v/>
      </c>
      <c r="I203" s="22" t="str">
        <f t="shared" si="73"/>
        <v/>
      </c>
    </row>
    <row r="204" spans="1:9" ht="15.75">
      <c r="A204" s="9">
        <v>203</v>
      </c>
      <c r="B204" s="23"/>
      <c r="C204" s="25" t="s">
        <v>488</v>
      </c>
      <c r="E204" s="36"/>
      <c r="F204"/>
      <c r="G204" s="14" t="str">
        <f t="shared" si="71"/>
        <v/>
      </c>
      <c r="H204" s="22" t="str">
        <f t="shared" si="72"/>
        <v/>
      </c>
      <c r="I204" s="22" t="str">
        <f t="shared" si="73"/>
        <v/>
      </c>
    </row>
    <row r="205" spans="1:9" ht="15.75">
      <c r="A205" s="9">
        <v>204</v>
      </c>
      <c r="B205" s="23"/>
      <c r="C205" s="25" t="s">
        <v>489</v>
      </c>
      <c r="E205" s="36"/>
      <c r="F205"/>
      <c r="G205" s="14" t="str">
        <f t="shared" si="71"/>
        <v/>
      </c>
      <c r="H205" s="22" t="str">
        <f t="shared" si="72"/>
        <v/>
      </c>
      <c r="I205" s="22" t="str">
        <f t="shared" si="73"/>
        <v/>
      </c>
    </row>
    <row r="206" spans="1:9" ht="15.75">
      <c r="A206" s="9">
        <v>205</v>
      </c>
      <c r="B206" s="23"/>
      <c r="C206" s="25" t="s">
        <v>490</v>
      </c>
      <c r="E206" s="36"/>
      <c r="F206"/>
      <c r="G206" s="14" t="str">
        <f t="shared" si="71"/>
        <v/>
      </c>
      <c r="H206" s="22" t="str">
        <f t="shared" si="72"/>
        <v/>
      </c>
      <c r="I206" s="22" t="str">
        <f t="shared" si="73"/>
        <v/>
      </c>
    </row>
    <row r="207" spans="1:9" ht="15.75">
      <c r="A207" s="9">
        <v>206</v>
      </c>
      <c r="B207" s="23"/>
      <c r="C207" s="25" t="s">
        <v>491</v>
      </c>
      <c r="E207" s="36"/>
      <c r="F207"/>
      <c r="G207" s="14" t="str">
        <f t="shared" si="71"/>
        <v/>
      </c>
      <c r="H207" s="22" t="str">
        <f t="shared" si="72"/>
        <v/>
      </c>
      <c r="I207" s="22" t="str">
        <f t="shared" si="73"/>
        <v/>
      </c>
    </row>
    <row r="208" spans="1:9" ht="15.75">
      <c r="A208" s="9">
        <v>207</v>
      </c>
      <c r="B208" s="23"/>
      <c r="C208" s="25" t="s">
        <v>492</v>
      </c>
      <c r="E208" s="36"/>
      <c r="F208"/>
      <c r="G208" s="14" t="str">
        <f t="shared" si="71"/>
        <v/>
      </c>
      <c r="H208" s="22" t="str">
        <f t="shared" si="72"/>
        <v/>
      </c>
      <c r="I208" s="22" t="str">
        <f t="shared" si="73"/>
        <v/>
      </c>
    </row>
    <row r="209" spans="1:9" ht="15.75">
      <c r="A209" s="9">
        <v>208</v>
      </c>
      <c r="B209" s="23"/>
      <c r="C209" s="25" t="s">
        <v>493</v>
      </c>
      <c r="E209" s="36"/>
      <c r="F209"/>
      <c r="G209" s="14" t="str">
        <f t="shared" si="71"/>
        <v/>
      </c>
      <c r="H209" s="22" t="str">
        <f t="shared" si="72"/>
        <v/>
      </c>
      <c r="I209" s="22" t="str">
        <f t="shared" si="73"/>
        <v/>
      </c>
    </row>
    <row r="210" spans="1:9" ht="15.75">
      <c r="A210" s="9">
        <v>209</v>
      </c>
      <c r="B210" s="23"/>
      <c r="C210" s="25" t="s">
        <v>494</v>
      </c>
      <c r="E210" s="36"/>
      <c r="F210"/>
      <c r="G210" s="14" t="str">
        <f t="shared" si="71"/>
        <v/>
      </c>
      <c r="H210" s="22" t="str">
        <f t="shared" si="72"/>
        <v/>
      </c>
      <c r="I210" s="22" t="str">
        <f t="shared" si="73"/>
        <v/>
      </c>
    </row>
    <row r="211" spans="1:9" ht="15.75">
      <c r="A211" s="9">
        <v>210</v>
      </c>
      <c r="B211" s="23"/>
      <c r="C211" s="25" t="s">
        <v>495</v>
      </c>
      <c r="E211" s="36"/>
      <c r="F211"/>
      <c r="G211" s="14" t="str">
        <f t="shared" si="71"/>
        <v/>
      </c>
      <c r="H211" s="22" t="str">
        <f t="shared" si="72"/>
        <v/>
      </c>
      <c r="I211" s="22" t="str">
        <f t="shared" si="73"/>
        <v/>
      </c>
    </row>
    <row r="212" spans="1:9" ht="15.75">
      <c r="A212" s="9">
        <v>211</v>
      </c>
      <c r="B212" s="23"/>
      <c r="C212" s="25" t="s">
        <v>496</v>
      </c>
      <c r="E212" s="36"/>
      <c r="F212"/>
      <c r="G212" s="14" t="str">
        <f t="shared" si="71"/>
        <v/>
      </c>
      <c r="H212" s="22" t="str">
        <f t="shared" si="72"/>
        <v/>
      </c>
      <c r="I212" s="22" t="str">
        <f t="shared" si="73"/>
        <v/>
      </c>
    </row>
    <row r="213" spans="1:9" ht="15.75">
      <c r="A213" s="9">
        <v>212</v>
      </c>
      <c r="B213" s="23"/>
      <c r="C213" s="25" t="s">
        <v>497</v>
      </c>
      <c r="E213" s="36"/>
      <c r="F213"/>
      <c r="G213" s="14" t="str">
        <f t="shared" si="71"/>
        <v/>
      </c>
      <c r="H213" s="22" t="str">
        <f t="shared" si="72"/>
        <v/>
      </c>
      <c r="I213" s="22" t="str">
        <f t="shared" si="73"/>
        <v/>
      </c>
    </row>
    <row r="214" spans="1:9" ht="15.75">
      <c r="A214" s="9">
        <v>213</v>
      </c>
      <c r="B214" s="23"/>
      <c r="C214" s="25" t="s">
        <v>498</v>
      </c>
      <c r="E214" s="36"/>
      <c r="F214"/>
      <c r="G214" s="14" t="str">
        <f t="shared" si="71"/>
        <v/>
      </c>
      <c r="H214" s="22" t="str">
        <f t="shared" si="72"/>
        <v/>
      </c>
      <c r="I214" s="22" t="str">
        <f t="shared" si="73"/>
        <v/>
      </c>
    </row>
    <row r="215" spans="1:9" ht="15.75">
      <c r="A215" s="9">
        <v>214</v>
      </c>
      <c r="B215" s="23"/>
      <c r="C215" s="25" t="s">
        <v>499</v>
      </c>
      <c r="E215" s="36"/>
      <c r="F215"/>
      <c r="G215" s="14" t="str">
        <f t="shared" si="71"/>
        <v/>
      </c>
      <c r="H215" s="22" t="str">
        <f t="shared" si="72"/>
        <v/>
      </c>
      <c r="I215" s="22" t="str">
        <f t="shared" si="73"/>
        <v/>
      </c>
    </row>
    <row r="216" spans="1:9" ht="15.75">
      <c r="A216" s="9">
        <v>215</v>
      </c>
      <c r="B216" s="23"/>
      <c r="C216" s="25" t="s">
        <v>500</v>
      </c>
      <c r="E216" s="36"/>
      <c r="F216"/>
      <c r="G216" s="14" t="str">
        <f t="shared" si="71"/>
        <v/>
      </c>
      <c r="H216" s="22" t="str">
        <f t="shared" si="72"/>
        <v/>
      </c>
      <c r="I216" s="22" t="str">
        <f t="shared" si="73"/>
        <v/>
      </c>
    </row>
    <row r="217" spans="1:9" ht="15.75">
      <c r="A217" s="9">
        <v>216</v>
      </c>
      <c r="B217" s="23"/>
      <c r="C217" s="25" t="s">
        <v>501</v>
      </c>
      <c r="E217" s="36"/>
      <c r="F217"/>
      <c r="G217" s="14" t="str">
        <f t="shared" si="71"/>
        <v/>
      </c>
      <c r="H217" s="22" t="str">
        <f t="shared" si="72"/>
        <v/>
      </c>
      <c r="I217" s="22" t="str">
        <f t="shared" si="73"/>
        <v/>
      </c>
    </row>
    <row r="218" spans="1:9" ht="15.75">
      <c r="A218" s="9">
        <v>217</v>
      </c>
      <c r="B218" s="23"/>
      <c r="C218" s="25" t="s">
        <v>502</v>
      </c>
      <c r="E218" s="36"/>
      <c r="F218"/>
      <c r="G218" s="14" t="str">
        <f t="shared" si="71"/>
        <v/>
      </c>
      <c r="H218" s="22" t="str">
        <f t="shared" si="72"/>
        <v/>
      </c>
      <c r="I218" s="22" t="str">
        <f t="shared" si="73"/>
        <v/>
      </c>
    </row>
    <row r="219" spans="1:9" ht="15.75">
      <c r="A219" s="9">
        <v>218</v>
      </c>
      <c r="B219" s="23"/>
      <c r="C219" s="25" t="s">
        <v>503</v>
      </c>
      <c r="E219" s="36"/>
      <c r="F219"/>
      <c r="G219" s="14" t="str">
        <f t="shared" si="71"/>
        <v/>
      </c>
      <c r="H219" s="22" t="str">
        <f t="shared" si="72"/>
        <v/>
      </c>
      <c r="I219" s="22" t="str">
        <f t="shared" si="73"/>
        <v/>
      </c>
    </row>
    <row r="220" spans="1:9" ht="15.75">
      <c r="A220" s="9">
        <v>219</v>
      </c>
      <c r="B220" s="23"/>
      <c r="C220" s="25" t="s">
        <v>504</v>
      </c>
      <c r="E220" s="36"/>
      <c r="F220"/>
      <c r="G220" s="14" t="str">
        <f t="shared" si="71"/>
        <v/>
      </c>
      <c r="H220" s="22" t="str">
        <f t="shared" si="72"/>
        <v/>
      </c>
      <c r="I220" s="22" t="str">
        <f t="shared" si="73"/>
        <v/>
      </c>
    </row>
    <row r="221" spans="1:9" ht="15.75">
      <c r="A221" s="9">
        <v>220</v>
      </c>
      <c r="B221" s="23"/>
      <c r="C221" s="25" t="s">
        <v>505</v>
      </c>
      <c r="E221" s="36"/>
      <c r="F221"/>
      <c r="G221" s="14" t="str">
        <f t="shared" si="71"/>
        <v/>
      </c>
      <c r="H221" s="22" t="str">
        <f t="shared" si="72"/>
        <v/>
      </c>
      <c r="I221" s="22" t="str">
        <f t="shared" si="73"/>
        <v/>
      </c>
    </row>
    <row r="222" spans="1:9" ht="15.75">
      <c r="A222" s="9">
        <v>221</v>
      </c>
      <c r="B222" s="23"/>
      <c r="C222" s="25" t="s">
        <v>506</v>
      </c>
      <c r="E222" s="36"/>
      <c r="F222"/>
      <c r="G222" s="14" t="str">
        <f t="shared" si="71"/>
        <v/>
      </c>
      <c r="H222" s="22" t="str">
        <f t="shared" si="72"/>
        <v/>
      </c>
      <c r="I222" s="22" t="str">
        <f t="shared" si="73"/>
        <v/>
      </c>
    </row>
    <row r="223" spans="1:9" ht="15.75">
      <c r="A223" s="9">
        <v>222</v>
      </c>
      <c r="B223" s="23"/>
      <c r="C223" s="25" t="s">
        <v>507</v>
      </c>
      <c r="E223" s="36"/>
      <c r="F223"/>
      <c r="G223" s="14" t="str">
        <f t="shared" si="71"/>
        <v/>
      </c>
      <c r="H223" s="22" t="str">
        <f t="shared" si="72"/>
        <v/>
      </c>
      <c r="I223" s="22" t="str">
        <f t="shared" si="73"/>
        <v/>
      </c>
    </row>
    <row r="224" spans="1:9" ht="15.75">
      <c r="A224" s="9">
        <v>223</v>
      </c>
      <c r="B224" s="23"/>
      <c r="C224" s="25" t="s">
        <v>508</v>
      </c>
      <c r="E224" s="36"/>
      <c r="F224"/>
      <c r="G224" s="14" t="str">
        <f t="shared" si="71"/>
        <v/>
      </c>
      <c r="H224" s="22" t="str">
        <f t="shared" si="72"/>
        <v/>
      </c>
      <c r="I224" s="22" t="str">
        <f t="shared" si="73"/>
        <v/>
      </c>
    </row>
    <row r="225" spans="1:9" ht="15.75">
      <c r="A225" s="9">
        <v>224</v>
      </c>
      <c r="B225" s="23"/>
      <c r="C225" s="25" t="s">
        <v>497</v>
      </c>
      <c r="E225" s="36"/>
      <c r="F225"/>
      <c r="G225" s="14" t="str">
        <f t="shared" si="71"/>
        <v/>
      </c>
      <c r="H225" s="22" t="str">
        <f t="shared" si="72"/>
        <v/>
      </c>
      <c r="I225" s="22" t="str">
        <f t="shared" si="73"/>
        <v/>
      </c>
    </row>
    <row r="226" spans="1:9" ht="15.75">
      <c r="A226" s="9">
        <v>225</v>
      </c>
      <c r="B226" s="23"/>
      <c r="C226" s="25" t="s">
        <v>509</v>
      </c>
      <c r="E226" s="36"/>
      <c r="F226"/>
      <c r="G226" s="14" t="str">
        <f t="shared" si="71"/>
        <v/>
      </c>
      <c r="H226" s="22" t="str">
        <f t="shared" si="72"/>
        <v/>
      </c>
      <c r="I226" s="22" t="str">
        <f t="shared" si="73"/>
        <v/>
      </c>
    </row>
    <row r="227" spans="1:9" ht="15.75">
      <c r="A227" s="9">
        <v>226</v>
      </c>
      <c r="B227" s="23"/>
      <c r="C227" s="25" t="s">
        <v>142</v>
      </c>
      <c r="E227" s="36"/>
      <c r="F227"/>
      <c r="G227" s="14" t="str">
        <f t="shared" si="71"/>
        <v/>
      </c>
      <c r="H227" s="22" t="str">
        <f t="shared" si="72"/>
        <v/>
      </c>
      <c r="I227" s="22" t="str">
        <f t="shared" si="73"/>
        <v/>
      </c>
    </row>
    <row r="228" spans="1:9" ht="15.75">
      <c r="A228" s="9">
        <v>227</v>
      </c>
      <c r="B228" s="23">
        <v>19</v>
      </c>
      <c r="C228" s="25" t="s">
        <v>510</v>
      </c>
      <c r="E228" s="36">
        <v>20</v>
      </c>
      <c r="F228" s="24">
        <v>1</v>
      </c>
      <c r="G228" s="14" t="str">
        <f t="shared" si="71"/>
        <v>Stk</v>
      </c>
      <c r="H228" s="22" t="str">
        <f t="shared" si="72"/>
        <v/>
      </c>
      <c r="I228" s="22" t="str">
        <f t="shared" si="73"/>
        <v/>
      </c>
    </row>
    <row r="229" spans="1:9" ht="15.75">
      <c r="A229" s="9">
        <v>228</v>
      </c>
      <c r="B229" s="23"/>
      <c r="C229" s="25" t="s">
        <v>511</v>
      </c>
      <c r="E229" s="36"/>
      <c r="F229"/>
      <c r="G229" s="14" t="str">
        <f t="shared" si="71"/>
        <v/>
      </c>
      <c r="H229" s="22" t="str">
        <f t="shared" si="72"/>
        <v/>
      </c>
      <c r="I229" s="22" t="str">
        <f t="shared" si="73"/>
        <v/>
      </c>
    </row>
    <row r="230" spans="1:9" ht="15.75">
      <c r="A230" s="9">
        <v>229</v>
      </c>
      <c r="B230" s="23"/>
      <c r="C230" s="25" t="s">
        <v>512</v>
      </c>
      <c r="E230" s="36"/>
      <c r="F230"/>
      <c r="G230" s="14" t="str">
        <f t="shared" si="71"/>
        <v/>
      </c>
      <c r="H230" s="22" t="str">
        <f t="shared" si="72"/>
        <v/>
      </c>
      <c r="I230" s="22" t="str">
        <f t="shared" si="73"/>
        <v/>
      </c>
    </row>
    <row r="231" spans="1:9" ht="15.75">
      <c r="A231" s="9">
        <v>230</v>
      </c>
      <c r="B231" s="23"/>
      <c r="C231" s="25" t="s">
        <v>513</v>
      </c>
      <c r="E231" s="36"/>
      <c r="F231"/>
      <c r="G231" s="14" t="str">
        <f t="shared" si="71"/>
        <v/>
      </c>
      <c r="H231" s="22" t="str">
        <f t="shared" si="72"/>
        <v/>
      </c>
      <c r="I231" s="22" t="str">
        <f t="shared" si="73"/>
        <v/>
      </c>
    </row>
    <row r="232" spans="1:9" ht="26.25">
      <c r="A232" s="9">
        <v>231</v>
      </c>
      <c r="B232" s="23"/>
      <c r="C232" s="25" t="s">
        <v>514</v>
      </c>
      <c r="E232" s="36"/>
      <c r="F232"/>
      <c r="G232" s="14" t="str">
        <f t="shared" si="71"/>
        <v/>
      </c>
      <c r="H232" s="22" t="str">
        <f t="shared" si="72"/>
        <v/>
      </c>
      <c r="I232" s="22" t="str">
        <f t="shared" si="73"/>
        <v/>
      </c>
    </row>
    <row r="233" spans="1:9" ht="15.75">
      <c r="A233" s="9">
        <v>232</v>
      </c>
      <c r="B233" s="23"/>
      <c r="C233" s="25" t="s">
        <v>515</v>
      </c>
      <c r="E233" s="36"/>
      <c r="F233"/>
      <c r="G233" s="14" t="str">
        <f t="shared" si="71"/>
        <v/>
      </c>
      <c r="H233" s="22" t="str">
        <f t="shared" si="72"/>
        <v/>
      </c>
      <c r="I233" s="22" t="str">
        <f t="shared" si="73"/>
        <v/>
      </c>
    </row>
    <row r="234" spans="1:9" ht="15.75">
      <c r="A234" s="9">
        <v>233</v>
      </c>
      <c r="B234" s="23"/>
      <c r="C234" s="25" t="s">
        <v>516</v>
      </c>
      <c r="E234" s="36"/>
      <c r="F234"/>
      <c r="G234" s="14" t="str">
        <f t="shared" si="71"/>
        <v/>
      </c>
      <c r="H234" s="22" t="str">
        <f t="shared" si="72"/>
        <v/>
      </c>
      <c r="I234" s="22" t="str">
        <f t="shared" si="73"/>
        <v/>
      </c>
    </row>
    <row r="235" spans="1:9" ht="15.75">
      <c r="A235" s="9">
        <v>234</v>
      </c>
      <c r="B235" s="23"/>
      <c r="C235" s="25" t="s">
        <v>517</v>
      </c>
      <c r="E235" s="36"/>
      <c r="F235"/>
      <c r="G235" s="14" t="str">
        <f t="shared" si="71"/>
        <v/>
      </c>
      <c r="H235" s="22" t="str">
        <f t="shared" si="72"/>
        <v/>
      </c>
      <c r="I235" s="22" t="str">
        <f t="shared" si="73"/>
        <v/>
      </c>
    </row>
    <row r="236" spans="1:9" ht="26.25">
      <c r="A236" s="9">
        <v>235</v>
      </c>
      <c r="B236" s="23"/>
      <c r="C236" s="25" t="s">
        <v>518</v>
      </c>
      <c r="E236" s="36"/>
      <c r="F236"/>
      <c r="G236" s="14" t="str">
        <f t="shared" si="71"/>
        <v/>
      </c>
      <c r="H236" s="22" t="str">
        <f t="shared" si="72"/>
        <v/>
      </c>
      <c r="I236" s="22" t="str">
        <f t="shared" si="73"/>
        <v/>
      </c>
    </row>
    <row r="237" spans="1:9" ht="15.75">
      <c r="A237" s="9">
        <v>236</v>
      </c>
      <c r="B237" s="23"/>
      <c r="C237" s="25" t="s">
        <v>519</v>
      </c>
      <c r="E237" s="36"/>
      <c r="F237"/>
      <c r="G237" s="14" t="str">
        <f t="shared" si="71"/>
        <v/>
      </c>
      <c r="H237" s="22" t="str">
        <f t="shared" si="72"/>
        <v/>
      </c>
      <c r="I237" s="22" t="str">
        <f t="shared" si="73"/>
        <v/>
      </c>
    </row>
    <row r="238" spans="1:9" ht="26.25">
      <c r="A238" s="9">
        <v>237</v>
      </c>
      <c r="B238" s="23"/>
      <c r="C238" s="25" t="s">
        <v>520</v>
      </c>
      <c r="E238" s="36"/>
      <c r="F238"/>
      <c r="G238" s="14" t="str">
        <f t="shared" si="71"/>
        <v/>
      </c>
      <c r="H238" s="22" t="str">
        <f t="shared" si="72"/>
        <v/>
      </c>
      <c r="I238" s="22" t="str">
        <f t="shared" si="73"/>
        <v/>
      </c>
    </row>
    <row r="239" spans="1:9" ht="15.75">
      <c r="A239" s="9">
        <v>238</v>
      </c>
      <c r="B239" s="23"/>
      <c r="C239" s="25" t="s">
        <v>521</v>
      </c>
      <c r="E239" s="36"/>
      <c r="F239"/>
      <c r="G239" s="14" t="str">
        <f t="shared" si="71"/>
        <v/>
      </c>
      <c r="H239" s="22" t="str">
        <f t="shared" si="72"/>
        <v/>
      </c>
      <c r="I239" s="22" t="str">
        <f t="shared" si="73"/>
        <v/>
      </c>
    </row>
    <row r="240" spans="1:9" ht="26.25">
      <c r="A240" s="9">
        <v>239</v>
      </c>
      <c r="B240" s="23"/>
      <c r="C240" s="25" t="s">
        <v>522</v>
      </c>
      <c r="E240" s="36"/>
      <c r="F240"/>
      <c r="G240" s="14" t="str">
        <f t="shared" si="71"/>
        <v/>
      </c>
      <c r="H240" s="22" t="str">
        <f t="shared" si="72"/>
        <v/>
      </c>
      <c r="I240" s="22" t="str">
        <f t="shared" si="73"/>
        <v/>
      </c>
    </row>
    <row r="241" spans="1:9" ht="15.75">
      <c r="A241" s="9">
        <v>240</v>
      </c>
      <c r="B241" s="23"/>
      <c r="C241" s="25" t="s">
        <v>523</v>
      </c>
      <c r="E241" s="36"/>
      <c r="F241"/>
      <c r="G241" s="14" t="str">
        <f t="shared" si="71"/>
        <v/>
      </c>
      <c r="H241" s="22" t="str">
        <f t="shared" si="72"/>
        <v/>
      </c>
      <c r="I241" s="22" t="str">
        <f t="shared" si="73"/>
        <v/>
      </c>
    </row>
    <row r="242" spans="1:9" ht="26.25">
      <c r="A242" s="9">
        <v>241</v>
      </c>
      <c r="B242" s="23"/>
      <c r="C242" s="25" t="s">
        <v>524</v>
      </c>
      <c r="E242" s="36"/>
      <c r="F242"/>
      <c r="G242" s="14" t="str">
        <f t="shared" si="71"/>
        <v/>
      </c>
      <c r="H242" s="22" t="str">
        <f t="shared" si="72"/>
        <v/>
      </c>
      <c r="I242" s="22" t="str">
        <f t="shared" si="73"/>
        <v/>
      </c>
    </row>
    <row r="243" spans="1:9" ht="15.75">
      <c r="A243" s="9">
        <v>242</v>
      </c>
      <c r="B243" s="23"/>
      <c r="C243" s="25" t="s">
        <v>525</v>
      </c>
      <c r="E243" s="36"/>
      <c r="F243"/>
      <c r="G243" s="14" t="str">
        <f t="shared" si="71"/>
        <v/>
      </c>
      <c r="H243" s="22" t="str">
        <f t="shared" si="72"/>
        <v/>
      </c>
      <c r="I243" s="22" t="str">
        <f t="shared" si="73"/>
        <v/>
      </c>
    </row>
    <row r="244" spans="1:9" ht="15.75">
      <c r="A244" s="9">
        <v>243</v>
      </c>
      <c r="B244" s="23"/>
      <c r="C244" s="25" t="s">
        <v>526</v>
      </c>
      <c r="E244" s="36"/>
      <c r="F244"/>
      <c r="G244" s="14" t="str">
        <f t="shared" si="71"/>
        <v/>
      </c>
      <c r="H244" s="22" t="str">
        <f t="shared" si="72"/>
        <v/>
      </c>
      <c r="I244" s="22" t="str">
        <f t="shared" si="73"/>
        <v/>
      </c>
    </row>
    <row r="245" spans="1:9" ht="15.75">
      <c r="A245" s="9">
        <v>244</v>
      </c>
      <c r="B245" s="23"/>
      <c r="C245" s="25" t="s">
        <v>142</v>
      </c>
      <c r="E245" s="36"/>
      <c r="F245"/>
      <c r="G245" s="14" t="str">
        <f t="shared" si="71"/>
        <v/>
      </c>
      <c r="H245" s="22" t="str">
        <f t="shared" si="72"/>
        <v/>
      </c>
      <c r="I245" s="22" t="str">
        <f t="shared" si="73"/>
        <v/>
      </c>
    </row>
    <row r="246" spans="1:9" ht="15.75">
      <c r="A246" s="9">
        <v>245</v>
      </c>
      <c r="B246" s="23">
        <v>20</v>
      </c>
      <c r="C246" s="25" t="s">
        <v>527</v>
      </c>
      <c r="E246" s="36">
        <v>0</v>
      </c>
      <c r="F246" s="24">
        <v>1</v>
      </c>
      <c r="G246" s="14" t="str">
        <f t="shared" si="71"/>
        <v>Stk</v>
      </c>
      <c r="H246" s="22" t="str">
        <f t="shared" si="72"/>
        <v/>
      </c>
      <c r="I246" s="22" t="str">
        <f t="shared" si="73"/>
        <v/>
      </c>
    </row>
    <row r="247" spans="1:9" ht="15.75">
      <c r="A247" s="9">
        <v>246</v>
      </c>
      <c r="B247" s="23"/>
      <c r="C247" s="25" t="s">
        <v>528</v>
      </c>
      <c r="E247" s="36"/>
      <c r="F247"/>
      <c r="G247" s="14" t="str">
        <f t="shared" si="71"/>
        <v/>
      </c>
      <c r="H247" s="22" t="str">
        <f t="shared" si="72"/>
        <v/>
      </c>
      <c r="I247" s="22" t="str">
        <f t="shared" si="73"/>
        <v/>
      </c>
    </row>
    <row r="248" spans="1:9" ht="15.75">
      <c r="A248" s="9">
        <v>247</v>
      </c>
      <c r="B248" s="23"/>
      <c r="C248" s="25" t="s">
        <v>529</v>
      </c>
      <c r="E248" s="36"/>
      <c r="F248"/>
      <c r="G248" s="14" t="str">
        <f t="shared" si="71"/>
        <v/>
      </c>
      <c r="H248" s="22" t="str">
        <f t="shared" si="72"/>
        <v/>
      </c>
      <c r="I248" s="22" t="str">
        <f t="shared" si="73"/>
        <v/>
      </c>
    </row>
    <row r="249" spans="1:9" ht="15.75">
      <c r="A249" s="9">
        <v>248</v>
      </c>
      <c r="B249" s="23"/>
      <c r="C249" s="25" t="s">
        <v>530</v>
      </c>
      <c r="E249" s="36"/>
      <c r="F249"/>
      <c r="G249" s="14" t="str">
        <f t="shared" si="71"/>
        <v/>
      </c>
      <c r="H249" s="22" t="str">
        <f t="shared" si="72"/>
        <v/>
      </c>
      <c r="I249" s="22" t="str">
        <f t="shared" si="73"/>
        <v/>
      </c>
    </row>
    <row r="250" spans="1:9" ht="15.75">
      <c r="A250" s="9">
        <v>249</v>
      </c>
      <c r="B250" s="23"/>
      <c r="C250" s="25" t="s">
        <v>531</v>
      </c>
      <c r="E250" s="36"/>
      <c r="F250"/>
      <c r="G250" s="14" t="str">
        <f t="shared" si="71"/>
        <v/>
      </c>
      <c r="H250" s="22" t="str">
        <f t="shared" si="72"/>
        <v/>
      </c>
      <c r="I250" s="22" t="str">
        <f t="shared" si="73"/>
        <v/>
      </c>
    </row>
    <row r="251" spans="1:9" ht="15.75">
      <c r="A251" s="9">
        <v>250</v>
      </c>
      <c r="B251" s="23"/>
      <c r="C251" s="25" t="s">
        <v>532</v>
      </c>
      <c r="E251" s="36"/>
      <c r="F251"/>
      <c r="G251" s="14" t="str">
        <f t="shared" si="71"/>
        <v/>
      </c>
      <c r="H251" s="22" t="str">
        <f t="shared" si="72"/>
        <v/>
      </c>
      <c r="I251" s="22" t="str">
        <f t="shared" si="73"/>
        <v/>
      </c>
    </row>
    <row r="252" spans="1:9" ht="15.75">
      <c r="A252" s="9">
        <v>251</v>
      </c>
      <c r="B252" s="23"/>
      <c r="C252" s="25" t="s">
        <v>533</v>
      </c>
      <c r="E252" s="36"/>
      <c r="F252"/>
      <c r="G252" s="14" t="str">
        <f t="shared" si="71"/>
        <v/>
      </c>
      <c r="H252" s="22" t="str">
        <f t="shared" si="72"/>
        <v/>
      </c>
      <c r="I252" s="22" t="str">
        <f t="shared" si="73"/>
        <v/>
      </c>
    </row>
    <row r="253" spans="1:9" ht="15.75">
      <c r="A253" s="9">
        <v>252</v>
      </c>
      <c r="B253" s="23"/>
      <c r="C253" s="25" t="s">
        <v>534</v>
      </c>
      <c r="E253" s="36"/>
      <c r="F253"/>
      <c r="G253" s="14" t="str">
        <f t="shared" si="71"/>
        <v/>
      </c>
      <c r="H253" s="22" t="str">
        <f t="shared" si="72"/>
        <v/>
      </c>
      <c r="I253" s="22" t="str">
        <f t="shared" si="73"/>
        <v/>
      </c>
    </row>
    <row r="254" spans="1:9" ht="15.75">
      <c r="A254" s="9">
        <v>253</v>
      </c>
      <c r="B254" s="23"/>
      <c r="C254" s="25" t="s">
        <v>517</v>
      </c>
      <c r="E254" s="36"/>
      <c r="F254"/>
      <c r="G254" s="14" t="str">
        <f t="shared" si="71"/>
        <v/>
      </c>
      <c r="H254" s="22" t="str">
        <f t="shared" si="72"/>
        <v/>
      </c>
      <c r="I254" s="22" t="str">
        <f t="shared" si="73"/>
        <v/>
      </c>
    </row>
    <row r="255" spans="1:9" ht="15.75">
      <c r="A255" s="9">
        <v>254</v>
      </c>
      <c r="B255" s="23"/>
      <c r="C255" s="25" t="s">
        <v>535</v>
      </c>
      <c r="E255" s="36"/>
      <c r="F255"/>
      <c r="G255" s="14" t="str">
        <f t="shared" si="71"/>
        <v/>
      </c>
      <c r="H255" s="22" t="str">
        <f t="shared" si="72"/>
        <v/>
      </c>
      <c r="I255" s="22" t="str">
        <f t="shared" si="73"/>
        <v/>
      </c>
    </row>
    <row r="256" spans="1:9" ht="15.75">
      <c r="A256" s="9">
        <v>255</v>
      </c>
      <c r="B256" s="23"/>
      <c r="C256" s="25" t="s">
        <v>536</v>
      </c>
      <c r="E256" s="36"/>
      <c r="F256"/>
      <c r="G256" s="14" t="str">
        <f t="shared" si="71"/>
        <v/>
      </c>
      <c r="H256" s="22" t="str">
        <f t="shared" si="72"/>
        <v/>
      </c>
      <c r="I256" s="22" t="str">
        <f t="shared" si="73"/>
        <v/>
      </c>
    </row>
    <row r="257" spans="1:9" ht="15.75">
      <c r="A257" s="9">
        <v>256</v>
      </c>
      <c r="B257" s="23"/>
      <c r="C257" s="25" t="s">
        <v>537</v>
      </c>
      <c r="E257" s="36"/>
      <c r="F257"/>
      <c r="G257" s="14" t="str">
        <f t="shared" si="71"/>
        <v/>
      </c>
      <c r="H257" s="22" t="str">
        <f t="shared" si="72"/>
        <v/>
      </c>
      <c r="I257" s="22" t="str">
        <f t="shared" si="73"/>
        <v/>
      </c>
    </row>
    <row r="258" spans="1:9" ht="15.75">
      <c r="A258" s="9">
        <v>257</v>
      </c>
      <c r="B258" s="23"/>
      <c r="C258" s="25" t="s">
        <v>538</v>
      </c>
      <c r="E258" s="36"/>
      <c r="F258"/>
      <c r="G258" s="14" t="str">
        <f t="shared" si="71"/>
        <v/>
      </c>
      <c r="H258" s="22" t="str">
        <f t="shared" si="72"/>
        <v/>
      </c>
      <c r="I258" s="22" t="str">
        <f t="shared" si="73"/>
        <v/>
      </c>
    </row>
    <row r="259" spans="1:9" ht="15.75">
      <c r="A259" s="9">
        <v>258</v>
      </c>
      <c r="B259" s="23"/>
      <c r="C259" s="25" t="s">
        <v>539</v>
      </c>
      <c r="E259" s="36"/>
      <c r="F259"/>
      <c r="G259" s="14" t="str">
        <f t="shared" si="71"/>
        <v/>
      </c>
      <c r="H259" s="22" t="str">
        <f t="shared" si="72"/>
        <v/>
      </c>
      <c r="I259" s="22" t="str">
        <f t="shared" si="73"/>
        <v/>
      </c>
    </row>
    <row r="260" spans="1:9" ht="15.75">
      <c r="A260" s="9">
        <v>259</v>
      </c>
      <c r="B260" s="23"/>
      <c r="C260" s="25" t="s">
        <v>142</v>
      </c>
      <c r="E260" s="36"/>
      <c r="F260"/>
      <c r="G260" s="14" t="str">
        <f t="shared" si="71"/>
        <v/>
      </c>
      <c r="H260" s="22" t="str">
        <f t="shared" si="72"/>
        <v/>
      </c>
      <c r="I260" s="22" t="str">
        <f t="shared" si="73"/>
        <v/>
      </c>
    </row>
    <row r="261" spans="1:9" ht="15.75">
      <c r="A261" s="9">
        <v>260</v>
      </c>
      <c r="B261" s="23">
        <v>21</v>
      </c>
      <c r="C261" s="25" t="s">
        <v>540</v>
      </c>
      <c r="E261" s="36">
        <v>0</v>
      </c>
      <c r="F261" s="24">
        <v>1</v>
      </c>
      <c r="G261" s="14" t="str">
        <f t="shared" si="71"/>
        <v>Stk</v>
      </c>
      <c r="H261" s="22" t="str">
        <f t="shared" si="72"/>
        <v/>
      </c>
      <c r="I261" s="22" t="str">
        <f t="shared" si="73"/>
        <v/>
      </c>
    </row>
    <row r="262" spans="1:9" ht="26.25">
      <c r="A262" s="9">
        <v>261</v>
      </c>
      <c r="B262" s="23"/>
      <c r="C262" s="25" t="s">
        <v>541</v>
      </c>
      <c r="E262" s="36"/>
      <c r="F262"/>
      <c r="G262" s="14" t="str">
        <f t="shared" si="71"/>
        <v/>
      </c>
      <c r="H262" s="22" t="str">
        <f t="shared" si="72"/>
        <v/>
      </c>
      <c r="I262" s="22" t="str">
        <f t="shared" si="73"/>
        <v/>
      </c>
    </row>
    <row r="263" spans="1:9" ht="26.25">
      <c r="A263" s="9">
        <v>262</v>
      </c>
      <c r="B263" s="23"/>
      <c r="C263" s="25" t="s">
        <v>542</v>
      </c>
      <c r="E263" s="36"/>
      <c r="F263"/>
      <c r="G263" s="14" t="str">
        <f t="shared" si="71"/>
        <v/>
      </c>
      <c r="H263" s="22" t="str">
        <f t="shared" si="72"/>
        <v/>
      </c>
      <c r="I263" s="22" t="str">
        <f t="shared" si="73"/>
        <v/>
      </c>
    </row>
    <row r="264" spans="1:9" ht="26.25">
      <c r="A264" s="9">
        <v>263</v>
      </c>
      <c r="B264" s="23"/>
      <c r="C264" s="25" t="s">
        <v>543</v>
      </c>
      <c r="E264" s="36"/>
      <c r="F264"/>
      <c r="G264" s="14" t="str">
        <f t="shared" ref="G264:G327" si="74">IF(OR(F264&gt;0,E264&gt;0)=TRUE,"Stk","")</f>
        <v/>
      </c>
      <c r="H264" s="22" t="str">
        <f t="shared" ref="H264:H327" si="75">IF(E264*D264=0,"",E264*D264)</f>
        <v/>
      </c>
      <c r="I264" s="22" t="str">
        <f t="shared" ref="I264:I327" si="76">IF(F264*D264=0,"",F264*D264)</f>
        <v/>
      </c>
    </row>
    <row r="265" spans="1:9" ht="26.25">
      <c r="A265" s="9">
        <v>264</v>
      </c>
      <c r="B265" s="23"/>
      <c r="C265" s="25" t="s">
        <v>544</v>
      </c>
      <c r="E265" s="36"/>
      <c r="F265"/>
      <c r="G265" s="14" t="str">
        <f t="shared" si="74"/>
        <v/>
      </c>
      <c r="H265" s="22" t="str">
        <f t="shared" si="75"/>
        <v/>
      </c>
      <c r="I265" s="22" t="str">
        <f t="shared" si="76"/>
        <v/>
      </c>
    </row>
    <row r="266" spans="1:9" ht="15.75">
      <c r="A266" s="9">
        <v>265</v>
      </c>
      <c r="B266" s="23"/>
      <c r="C266" s="25" t="s">
        <v>545</v>
      </c>
      <c r="E266" s="36"/>
      <c r="F266"/>
      <c r="G266" s="14" t="str">
        <f t="shared" si="74"/>
        <v/>
      </c>
      <c r="H266" s="22" t="str">
        <f t="shared" si="75"/>
        <v/>
      </c>
      <c r="I266" s="22" t="str">
        <f t="shared" si="76"/>
        <v/>
      </c>
    </row>
    <row r="267" spans="1:9" ht="15.75">
      <c r="A267" s="9">
        <v>266</v>
      </c>
      <c r="B267" s="23"/>
      <c r="C267" s="25" t="s">
        <v>138</v>
      </c>
      <c r="E267" s="36"/>
      <c r="F267"/>
      <c r="G267" s="14" t="str">
        <f t="shared" si="74"/>
        <v/>
      </c>
      <c r="H267" s="22" t="str">
        <f t="shared" si="75"/>
        <v/>
      </c>
      <c r="I267" s="22" t="str">
        <f t="shared" si="76"/>
        <v/>
      </c>
    </row>
    <row r="268" spans="1:9" ht="15.75">
      <c r="A268" s="9">
        <v>267</v>
      </c>
      <c r="B268" s="23">
        <v>22</v>
      </c>
      <c r="C268" s="25" t="s">
        <v>546</v>
      </c>
      <c r="E268" s="36">
        <v>0</v>
      </c>
      <c r="F268" s="24">
        <v>1</v>
      </c>
      <c r="G268" s="14" t="str">
        <f t="shared" si="74"/>
        <v>Stk</v>
      </c>
      <c r="H268" s="22" t="str">
        <f t="shared" si="75"/>
        <v/>
      </c>
      <c r="I268" s="22" t="str">
        <f t="shared" si="76"/>
        <v/>
      </c>
    </row>
    <row r="269" spans="1:9" ht="15.75">
      <c r="A269" s="9">
        <v>268</v>
      </c>
      <c r="B269" s="23"/>
      <c r="C269" s="25" t="s">
        <v>547</v>
      </c>
      <c r="E269" s="36"/>
      <c r="F269"/>
      <c r="G269" s="14" t="str">
        <f t="shared" si="74"/>
        <v/>
      </c>
      <c r="H269" s="22" t="str">
        <f t="shared" si="75"/>
        <v/>
      </c>
      <c r="I269" s="22" t="str">
        <f t="shared" si="76"/>
        <v/>
      </c>
    </row>
    <row r="270" spans="1:9" ht="26.25">
      <c r="A270" s="9">
        <v>269</v>
      </c>
      <c r="B270" s="23"/>
      <c r="C270" s="25" t="s">
        <v>548</v>
      </c>
      <c r="E270" s="36"/>
      <c r="F270"/>
      <c r="G270" s="14" t="str">
        <f t="shared" si="74"/>
        <v/>
      </c>
      <c r="H270" s="22" t="str">
        <f t="shared" si="75"/>
        <v/>
      </c>
      <c r="I270" s="22" t="str">
        <f t="shared" si="76"/>
        <v/>
      </c>
    </row>
    <row r="271" spans="1:9" ht="26.25">
      <c r="A271" s="9">
        <v>270</v>
      </c>
      <c r="B271" s="23"/>
      <c r="C271" s="25" t="s">
        <v>549</v>
      </c>
      <c r="E271" s="36"/>
      <c r="F271"/>
      <c r="G271" s="14" t="str">
        <f t="shared" si="74"/>
        <v/>
      </c>
      <c r="H271" s="22" t="str">
        <f t="shared" si="75"/>
        <v/>
      </c>
      <c r="I271" s="22" t="str">
        <f t="shared" si="76"/>
        <v/>
      </c>
    </row>
    <row r="272" spans="1:9" ht="15.75">
      <c r="A272" s="9">
        <v>271</v>
      </c>
      <c r="B272" s="23"/>
      <c r="C272" s="25" t="s">
        <v>550</v>
      </c>
      <c r="E272" s="36"/>
      <c r="F272"/>
      <c r="G272" s="14" t="str">
        <f t="shared" si="74"/>
        <v/>
      </c>
      <c r="H272" s="22" t="str">
        <f t="shared" si="75"/>
        <v/>
      </c>
      <c r="I272" s="22" t="str">
        <f t="shared" si="76"/>
        <v/>
      </c>
    </row>
    <row r="273" spans="1:9" ht="15.75">
      <c r="A273" s="9">
        <v>272</v>
      </c>
      <c r="B273" s="23"/>
      <c r="C273" s="25" t="s">
        <v>551</v>
      </c>
      <c r="E273" s="36"/>
      <c r="F273"/>
      <c r="G273" s="14" t="str">
        <f t="shared" si="74"/>
        <v/>
      </c>
      <c r="H273" s="22" t="str">
        <f t="shared" si="75"/>
        <v/>
      </c>
      <c r="I273" s="22" t="str">
        <f t="shared" si="76"/>
        <v/>
      </c>
    </row>
    <row r="274" spans="1:9" ht="26.25">
      <c r="A274" s="9">
        <v>273</v>
      </c>
      <c r="B274" s="23"/>
      <c r="C274" s="25" t="s">
        <v>552</v>
      </c>
      <c r="E274" s="36"/>
      <c r="F274"/>
      <c r="G274" s="14" t="str">
        <f t="shared" si="74"/>
        <v/>
      </c>
      <c r="H274" s="22" t="str">
        <f t="shared" si="75"/>
        <v/>
      </c>
      <c r="I274" s="22" t="str">
        <f t="shared" si="76"/>
        <v/>
      </c>
    </row>
    <row r="275" spans="1:9" ht="15.75">
      <c r="A275" s="9">
        <v>274</v>
      </c>
      <c r="B275" s="23"/>
      <c r="C275" s="25" t="s">
        <v>553</v>
      </c>
      <c r="E275" s="36"/>
      <c r="F275"/>
      <c r="G275" s="14" t="str">
        <f t="shared" si="74"/>
        <v/>
      </c>
      <c r="H275" s="22" t="str">
        <f t="shared" si="75"/>
        <v/>
      </c>
      <c r="I275" s="22" t="str">
        <f t="shared" si="76"/>
        <v/>
      </c>
    </row>
    <row r="276" spans="1:9" ht="15.75">
      <c r="A276" s="9">
        <v>275</v>
      </c>
      <c r="B276" s="23"/>
      <c r="C276" s="25" t="s">
        <v>14</v>
      </c>
      <c r="E276" s="36"/>
      <c r="F276"/>
      <c r="G276" s="14" t="str">
        <f t="shared" si="74"/>
        <v/>
      </c>
      <c r="H276" s="22" t="str">
        <f t="shared" si="75"/>
        <v/>
      </c>
      <c r="I276" s="22" t="str">
        <f t="shared" si="76"/>
        <v/>
      </c>
    </row>
    <row r="277" spans="1:9" ht="15.75">
      <c r="A277" s="9">
        <v>276</v>
      </c>
      <c r="B277" s="23"/>
      <c r="C277" s="27" t="s">
        <v>46</v>
      </c>
      <c r="E277" s="36"/>
      <c r="F277"/>
      <c r="G277" s="14" t="str">
        <f t="shared" si="74"/>
        <v/>
      </c>
      <c r="H277" s="22" t="str">
        <f t="shared" si="75"/>
        <v/>
      </c>
      <c r="I277" s="22" t="str">
        <f t="shared" si="76"/>
        <v/>
      </c>
    </row>
    <row r="278" spans="1:9" ht="15.75">
      <c r="A278" s="9">
        <v>277</v>
      </c>
      <c r="B278" s="23"/>
      <c r="C278" s="25"/>
      <c r="E278" s="36"/>
      <c r="F278"/>
      <c r="G278" s="14" t="str">
        <f t="shared" si="74"/>
        <v/>
      </c>
      <c r="H278" s="22" t="str">
        <f t="shared" si="75"/>
        <v/>
      </c>
      <c r="I278" s="22" t="str">
        <f t="shared" si="76"/>
        <v/>
      </c>
    </row>
    <row r="279" spans="1:9" ht="15.75">
      <c r="A279" s="9">
        <v>278</v>
      </c>
      <c r="B279" s="23">
        <v>23</v>
      </c>
      <c r="C279" s="25" t="s">
        <v>554</v>
      </c>
      <c r="E279" s="36">
        <v>1</v>
      </c>
      <c r="F279" s="24">
        <v>1</v>
      </c>
      <c r="G279" s="14" t="str">
        <f t="shared" si="74"/>
        <v>Stk</v>
      </c>
      <c r="H279" s="22" t="str">
        <f t="shared" si="75"/>
        <v/>
      </c>
      <c r="I279" s="22" t="str">
        <f t="shared" si="76"/>
        <v/>
      </c>
    </row>
    <row r="280" spans="1:9" ht="15.75">
      <c r="A280" s="9">
        <v>279</v>
      </c>
      <c r="B280" s="23"/>
      <c r="C280" s="25" t="s">
        <v>555</v>
      </c>
      <c r="E280" s="36"/>
      <c r="F280"/>
      <c r="G280" s="14" t="str">
        <f t="shared" si="74"/>
        <v/>
      </c>
      <c r="H280" s="22" t="str">
        <f t="shared" si="75"/>
        <v/>
      </c>
      <c r="I280" s="22" t="str">
        <f t="shared" si="76"/>
        <v/>
      </c>
    </row>
    <row r="281" spans="1:9" ht="15.75">
      <c r="A281" s="9">
        <v>280</v>
      </c>
      <c r="B281" s="23"/>
      <c r="C281" s="25" t="s">
        <v>556</v>
      </c>
      <c r="E281" s="36"/>
      <c r="F281"/>
      <c r="G281" s="14" t="str">
        <f t="shared" si="74"/>
        <v/>
      </c>
      <c r="H281" s="22" t="str">
        <f t="shared" si="75"/>
        <v/>
      </c>
      <c r="I281" s="22" t="str">
        <f t="shared" si="76"/>
        <v/>
      </c>
    </row>
    <row r="282" spans="1:9" ht="26.25">
      <c r="A282" s="9">
        <v>281</v>
      </c>
      <c r="B282" s="23"/>
      <c r="C282" s="25" t="s">
        <v>557</v>
      </c>
      <c r="E282" s="36"/>
      <c r="F282"/>
      <c r="G282" s="14" t="str">
        <f t="shared" si="74"/>
        <v/>
      </c>
      <c r="H282" s="22" t="str">
        <f t="shared" si="75"/>
        <v/>
      </c>
      <c r="I282" s="22" t="str">
        <f t="shared" si="76"/>
        <v/>
      </c>
    </row>
    <row r="283" spans="1:9" ht="26.25">
      <c r="A283" s="9">
        <v>282</v>
      </c>
      <c r="B283" s="23"/>
      <c r="C283" s="25" t="s">
        <v>558</v>
      </c>
      <c r="E283" s="36"/>
      <c r="F283"/>
      <c r="G283" s="14" t="str">
        <f t="shared" si="74"/>
        <v/>
      </c>
      <c r="H283" s="22" t="str">
        <f t="shared" si="75"/>
        <v/>
      </c>
      <c r="I283" s="22" t="str">
        <f t="shared" si="76"/>
        <v/>
      </c>
    </row>
    <row r="284" spans="1:9" ht="15.75">
      <c r="A284" s="9">
        <v>283</v>
      </c>
      <c r="B284" s="23"/>
      <c r="C284" s="25" t="s">
        <v>559</v>
      </c>
      <c r="E284" s="36"/>
      <c r="F284"/>
      <c r="G284" s="14" t="str">
        <f t="shared" si="74"/>
        <v/>
      </c>
      <c r="H284" s="22" t="str">
        <f t="shared" si="75"/>
        <v/>
      </c>
      <c r="I284" s="22" t="str">
        <f t="shared" si="76"/>
        <v/>
      </c>
    </row>
    <row r="285" spans="1:9" ht="15.75">
      <c r="A285" s="9">
        <v>284</v>
      </c>
      <c r="B285" s="23"/>
      <c r="C285" s="25" t="s">
        <v>560</v>
      </c>
      <c r="E285" s="36"/>
      <c r="F285"/>
      <c r="G285" s="14" t="str">
        <f t="shared" si="74"/>
        <v/>
      </c>
      <c r="H285" s="22" t="str">
        <f t="shared" si="75"/>
        <v/>
      </c>
      <c r="I285" s="22" t="str">
        <f t="shared" si="76"/>
        <v/>
      </c>
    </row>
    <row r="286" spans="1:9" ht="15.75">
      <c r="A286" s="9">
        <v>285</v>
      </c>
      <c r="B286" s="23"/>
      <c r="C286" s="25" t="s">
        <v>561</v>
      </c>
      <c r="E286" s="36"/>
      <c r="F286"/>
      <c r="G286" s="14" t="str">
        <f t="shared" si="74"/>
        <v/>
      </c>
      <c r="H286" s="22" t="str">
        <f t="shared" si="75"/>
        <v/>
      </c>
      <c r="I286" s="22" t="str">
        <f t="shared" si="76"/>
        <v/>
      </c>
    </row>
    <row r="287" spans="1:9" ht="26.25">
      <c r="A287" s="9">
        <v>286</v>
      </c>
      <c r="B287" s="23"/>
      <c r="C287" s="25" t="s">
        <v>562</v>
      </c>
      <c r="E287" s="36"/>
      <c r="F287"/>
      <c r="G287" s="14" t="str">
        <f t="shared" si="74"/>
        <v/>
      </c>
      <c r="H287" s="22" t="str">
        <f t="shared" si="75"/>
        <v/>
      </c>
      <c r="I287" s="22" t="str">
        <f t="shared" si="76"/>
        <v/>
      </c>
    </row>
    <row r="288" spans="1:9" ht="26.25">
      <c r="A288" s="9">
        <v>287</v>
      </c>
      <c r="B288" s="23"/>
      <c r="C288" s="25" t="s">
        <v>563</v>
      </c>
      <c r="E288" s="36"/>
      <c r="F288"/>
      <c r="G288" s="14" t="str">
        <f t="shared" si="74"/>
        <v/>
      </c>
      <c r="H288" s="22" t="str">
        <f t="shared" si="75"/>
        <v/>
      </c>
      <c r="I288" s="22" t="str">
        <f t="shared" si="76"/>
        <v/>
      </c>
    </row>
    <row r="289" spans="1:9" ht="26.25">
      <c r="A289" s="9">
        <v>288</v>
      </c>
      <c r="B289" s="23"/>
      <c r="C289" s="25" t="s">
        <v>564</v>
      </c>
      <c r="E289" s="36"/>
      <c r="F289"/>
      <c r="G289" s="14" t="str">
        <f t="shared" si="74"/>
        <v/>
      </c>
      <c r="H289" s="22" t="str">
        <f t="shared" si="75"/>
        <v/>
      </c>
      <c r="I289" s="22" t="str">
        <f t="shared" si="76"/>
        <v/>
      </c>
    </row>
    <row r="290" spans="1:9" ht="15.75">
      <c r="A290" s="9">
        <v>289</v>
      </c>
      <c r="B290" s="23"/>
      <c r="C290" s="25" t="s">
        <v>565</v>
      </c>
      <c r="E290" s="36"/>
      <c r="F290"/>
      <c r="G290" s="14" t="str">
        <f t="shared" si="74"/>
        <v/>
      </c>
      <c r="H290" s="22" t="str">
        <f t="shared" si="75"/>
        <v/>
      </c>
      <c r="I290" s="22" t="str">
        <f t="shared" si="76"/>
        <v/>
      </c>
    </row>
    <row r="291" spans="1:9" ht="15.75">
      <c r="A291" s="9">
        <v>290</v>
      </c>
      <c r="B291" s="23"/>
      <c r="C291" s="25" t="s">
        <v>566</v>
      </c>
      <c r="E291" s="36"/>
      <c r="F291"/>
      <c r="G291" s="14" t="str">
        <f t="shared" si="74"/>
        <v/>
      </c>
      <c r="H291" s="22" t="str">
        <f t="shared" si="75"/>
        <v/>
      </c>
      <c r="I291" s="22" t="str">
        <f t="shared" si="76"/>
        <v/>
      </c>
    </row>
    <row r="292" spans="1:9" ht="15.75">
      <c r="A292" s="9">
        <v>291</v>
      </c>
      <c r="B292" s="23"/>
      <c r="C292" s="25" t="s">
        <v>142</v>
      </c>
      <c r="E292" s="36"/>
      <c r="F292"/>
      <c r="G292" s="14" t="str">
        <f t="shared" si="74"/>
        <v/>
      </c>
      <c r="H292" s="22" t="str">
        <f t="shared" si="75"/>
        <v/>
      </c>
      <c r="I292" s="22" t="str">
        <f t="shared" si="76"/>
        <v/>
      </c>
    </row>
    <row r="293" spans="1:9" ht="15.75">
      <c r="A293" s="9">
        <v>292</v>
      </c>
      <c r="B293" s="23">
        <v>24</v>
      </c>
      <c r="C293" s="25" t="s">
        <v>567</v>
      </c>
      <c r="E293" s="36">
        <v>1</v>
      </c>
      <c r="F293" s="24">
        <v>0</v>
      </c>
      <c r="G293" s="14" t="str">
        <f t="shared" si="74"/>
        <v>Stk</v>
      </c>
      <c r="H293" s="22" t="str">
        <f t="shared" si="75"/>
        <v/>
      </c>
      <c r="I293" s="22" t="str">
        <f t="shared" si="76"/>
        <v/>
      </c>
    </row>
    <row r="294" spans="1:9" ht="15.75">
      <c r="A294" s="9">
        <v>293</v>
      </c>
      <c r="B294" s="23"/>
      <c r="C294" s="25" t="s">
        <v>142</v>
      </c>
      <c r="E294" s="36"/>
      <c r="F294"/>
      <c r="G294" s="14" t="str">
        <f t="shared" si="74"/>
        <v/>
      </c>
      <c r="H294" s="22" t="str">
        <f t="shared" si="75"/>
        <v/>
      </c>
      <c r="I294" s="22" t="str">
        <f t="shared" si="76"/>
        <v/>
      </c>
    </row>
    <row r="295" spans="1:9" ht="26.25">
      <c r="A295" s="9">
        <v>294</v>
      </c>
      <c r="B295" s="23">
        <v>25</v>
      </c>
      <c r="C295" s="25" t="s">
        <v>568</v>
      </c>
      <c r="E295" s="36">
        <v>0</v>
      </c>
      <c r="F295" s="24">
        <v>1</v>
      </c>
      <c r="G295" s="14" t="str">
        <f t="shared" si="74"/>
        <v>Stk</v>
      </c>
      <c r="H295" s="22" t="str">
        <f t="shared" si="75"/>
        <v/>
      </c>
      <c r="I295" s="22" t="str">
        <f t="shared" si="76"/>
        <v/>
      </c>
    </row>
    <row r="296" spans="1:9" ht="26.25">
      <c r="A296" s="9">
        <v>295</v>
      </c>
      <c r="B296" s="23"/>
      <c r="C296" s="25" t="s">
        <v>569</v>
      </c>
      <c r="E296" s="36"/>
      <c r="F296"/>
      <c r="G296" s="14" t="str">
        <f t="shared" si="74"/>
        <v/>
      </c>
      <c r="H296" s="22" t="str">
        <f t="shared" si="75"/>
        <v/>
      </c>
      <c r="I296" s="22" t="str">
        <f t="shared" si="76"/>
        <v/>
      </c>
    </row>
    <row r="297" spans="1:9" ht="26.25">
      <c r="A297" s="9">
        <v>296</v>
      </c>
      <c r="B297" s="23"/>
      <c r="C297" s="25" t="s">
        <v>570</v>
      </c>
      <c r="E297" s="36"/>
      <c r="F297"/>
      <c r="G297" s="14" t="str">
        <f t="shared" si="74"/>
        <v/>
      </c>
      <c r="H297" s="22" t="str">
        <f t="shared" si="75"/>
        <v/>
      </c>
      <c r="I297" s="22" t="str">
        <f t="shared" si="76"/>
        <v/>
      </c>
    </row>
    <row r="298" spans="1:9" ht="26.25">
      <c r="A298" s="9">
        <v>297</v>
      </c>
      <c r="B298" s="23"/>
      <c r="C298" s="25" t="s">
        <v>571</v>
      </c>
      <c r="E298" s="36"/>
      <c r="F298"/>
      <c r="G298" s="14" t="str">
        <f t="shared" si="74"/>
        <v/>
      </c>
      <c r="H298" s="22" t="str">
        <f t="shared" si="75"/>
        <v/>
      </c>
      <c r="I298" s="22" t="str">
        <f t="shared" si="76"/>
        <v/>
      </c>
    </row>
    <row r="299" spans="1:9" ht="15.75">
      <c r="A299" s="9">
        <v>298</v>
      </c>
      <c r="B299" s="23"/>
      <c r="C299" s="25" t="s">
        <v>572</v>
      </c>
      <c r="E299" s="36"/>
      <c r="F299"/>
      <c r="G299" s="14" t="str">
        <f t="shared" si="74"/>
        <v/>
      </c>
      <c r="H299" s="22" t="str">
        <f t="shared" si="75"/>
        <v/>
      </c>
      <c r="I299" s="22" t="str">
        <f t="shared" si="76"/>
        <v/>
      </c>
    </row>
    <row r="300" spans="1:9" ht="15.75">
      <c r="A300" s="9">
        <v>299</v>
      </c>
      <c r="B300" s="23"/>
      <c r="C300" s="25" t="s">
        <v>474</v>
      </c>
      <c r="E300" s="36"/>
      <c r="F300"/>
      <c r="G300" s="14" t="str">
        <f t="shared" si="74"/>
        <v/>
      </c>
      <c r="H300" s="22" t="str">
        <f t="shared" si="75"/>
        <v/>
      </c>
      <c r="I300" s="22" t="str">
        <f t="shared" si="76"/>
        <v/>
      </c>
    </row>
    <row r="301" spans="1:9" ht="15.75">
      <c r="A301" s="9">
        <v>300</v>
      </c>
      <c r="B301" s="23"/>
      <c r="C301" s="25" t="s">
        <v>573</v>
      </c>
      <c r="E301" s="36"/>
      <c r="F301"/>
      <c r="G301" s="14" t="str">
        <f t="shared" si="74"/>
        <v/>
      </c>
      <c r="H301" s="22" t="str">
        <f t="shared" si="75"/>
        <v/>
      </c>
      <c r="I301" s="22" t="str">
        <f t="shared" si="76"/>
        <v/>
      </c>
    </row>
    <row r="302" spans="1:9" ht="15.75">
      <c r="A302" s="9">
        <v>301</v>
      </c>
      <c r="B302" s="23"/>
      <c r="C302" s="25" t="s">
        <v>574</v>
      </c>
      <c r="E302" s="36"/>
      <c r="F302"/>
      <c r="G302" s="14" t="str">
        <f t="shared" si="74"/>
        <v/>
      </c>
      <c r="H302" s="22" t="str">
        <f t="shared" si="75"/>
        <v/>
      </c>
      <c r="I302" s="22" t="str">
        <f t="shared" si="76"/>
        <v/>
      </c>
    </row>
    <row r="303" spans="1:9" ht="15.75">
      <c r="A303" s="9">
        <v>302</v>
      </c>
      <c r="B303" s="23"/>
      <c r="C303" s="25" t="s">
        <v>575</v>
      </c>
      <c r="E303" s="36"/>
      <c r="F303"/>
      <c r="G303" s="14" t="str">
        <f t="shared" si="74"/>
        <v/>
      </c>
      <c r="H303" s="22" t="str">
        <f t="shared" si="75"/>
        <v/>
      </c>
      <c r="I303" s="22" t="str">
        <f t="shared" si="76"/>
        <v/>
      </c>
    </row>
    <row r="304" spans="1:9" ht="15.75">
      <c r="A304" s="9">
        <v>303</v>
      </c>
      <c r="B304" s="23"/>
      <c r="C304" s="25" t="s">
        <v>576</v>
      </c>
      <c r="E304" s="36"/>
      <c r="F304"/>
      <c r="G304" s="14" t="str">
        <f t="shared" si="74"/>
        <v/>
      </c>
      <c r="H304" s="22" t="str">
        <f t="shared" si="75"/>
        <v/>
      </c>
      <c r="I304" s="22" t="str">
        <f t="shared" si="76"/>
        <v/>
      </c>
    </row>
    <row r="305" spans="1:9" ht="15.75">
      <c r="A305" s="9">
        <v>304</v>
      </c>
      <c r="B305" s="23"/>
      <c r="C305" s="25" t="s">
        <v>142</v>
      </c>
      <c r="E305" s="36"/>
      <c r="F305"/>
      <c r="G305" s="14" t="str">
        <f t="shared" si="74"/>
        <v/>
      </c>
      <c r="H305" s="22" t="str">
        <f t="shared" si="75"/>
        <v/>
      </c>
      <c r="I305" s="22" t="str">
        <f t="shared" si="76"/>
        <v/>
      </c>
    </row>
    <row r="306" spans="1:9" ht="15.75">
      <c r="A306" s="9">
        <v>305</v>
      </c>
      <c r="B306" s="23">
        <v>26</v>
      </c>
      <c r="C306" s="25" t="s">
        <v>577</v>
      </c>
      <c r="E306" s="36">
        <v>1</v>
      </c>
      <c r="F306" s="24">
        <v>0</v>
      </c>
      <c r="G306" s="14" t="str">
        <f t="shared" si="74"/>
        <v>Stk</v>
      </c>
      <c r="H306" s="22" t="str">
        <f t="shared" si="75"/>
        <v/>
      </c>
      <c r="I306" s="22" t="str">
        <f t="shared" si="76"/>
        <v/>
      </c>
    </row>
    <row r="307" spans="1:9" ht="15.75">
      <c r="A307" s="9">
        <v>306</v>
      </c>
      <c r="B307" s="23"/>
      <c r="C307" s="25"/>
      <c r="E307" s="36"/>
      <c r="F307" s="24"/>
      <c r="G307" s="14" t="str">
        <f t="shared" si="74"/>
        <v/>
      </c>
      <c r="H307" s="22" t="str">
        <f t="shared" si="75"/>
        <v/>
      </c>
      <c r="I307" s="22" t="str">
        <f t="shared" si="76"/>
        <v/>
      </c>
    </row>
    <row r="308" spans="1:9" ht="26.25">
      <c r="A308" s="9">
        <v>307</v>
      </c>
      <c r="B308" s="23">
        <v>27</v>
      </c>
      <c r="C308" s="25" t="s">
        <v>578</v>
      </c>
      <c r="E308" s="36">
        <v>2</v>
      </c>
      <c r="F308">
        <v>0</v>
      </c>
      <c r="G308" s="14" t="str">
        <f t="shared" si="74"/>
        <v>Stk</v>
      </c>
      <c r="H308" s="22" t="str">
        <f t="shared" si="75"/>
        <v/>
      </c>
      <c r="I308" s="22" t="str">
        <f t="shared" si="76"/>
        <v/>
      </c>
    </row>
    <row r="309" spans="1:9" ht="15.75">
      <c r="A309" s="9">
        <v>308</v>
      </c>
      <c r="B309" s="23"/>
      <c r="C309" s="25" t="s">
        <v>14</v>
      </c>
      <c r="E309" s="36"/>
      <c r="F309"/>
      <c r="G309" s="14" t="str">
        <f t="shared" si="74"/>
        <v/>
      </c>
      <c r="H309" s="22" t="str">
        <f t="shared" si="75"/>
        <v/>
      </c>
      <c r="I309" s="22" t="str">
        <f t="shared" si="76"/>
        <v/>
      </c>
    </row>
    <row r="310" spans="1:9" ht="15.75">
      <c r="A310" s="9">
        <v>309</v>
      </c>
      <c r="B310" s="23">
        <v>28</v>
      </c>
      <c r="C310" s="25" t="s">
        <v>579</v>
      </c>
      <c r="E310" s="36">
        <v>1</v>
      </c>
      <c r="F310">
        <v>0</v>
      </c>
      <c r="G310" s="14" t="str">
        <f t="shared" si="74"/>
        <v>Stk</v>
      </c>
      <c r="H310" s="22" t="str">
        <f t="shared" si="75"/>
        <v/>
      </c>
      <c r="I310" s="22" t="str">
        <f t="shared" si="76"/>
        <v/>
      </c>
    </row>
    <row r="311" spans="1:9" ht="15.75">
      <c r="A311" s="9">
        <v>310</v>
      </c>
      <c r="B311" s="23"/>
      <c r="C311" s="25"/>
      <c r="E311" s="36"/>
      <c r="F311"/>
      <c r="G311" s="14" t="str">
        <f t="shared" si="74"/>
        <v/>
      </c>
      <c r="H311" s="22" t="str">
        <f t="shared" si="75"/>
        <v/>
      </c>
      <c r="I311" s="22" t="str">
        <f t="shared" si="76"/>
        <v/>
      </c>
    </row>
    <row r="312" spans="1:9" ht="30">
      <c r="A312" s="9">
        <v>311</v>
      </c>
      <c r="B312" s="23"/>
      <c r="C312" s="27" t="s">
        <v>580</v>
      </c>
      <c r="E312" s="36"/>
      <c r="F312"/>
      <c r="G312" s="14" t="str">
        <f t="shared" si="74"/>
        <v/>
      </c>
      <c r="H312" s="22" t="str">
        <f t="shared" si="75"/>
        <v/>
      </c>
      <c r="I312" s="22" t="str">
        <f t="shared" si="76"/>
        <v/>
      </c>
    </row>
    <row r="313" spans="1:9" ht="26.25">
      <c r="A313" s="9">
        <v>312</v>
      </c>
      <c r="B313" s="23">
        <v>29</v>
      </c>
      <c r="C313" s="25" t="s">
        <v>581</v>
      </c>
      <c r="E313" s="36">
        <v>0</v>
      </c>
      <c r="F313" s="24">
        <v>1</v>
      </c>
      <c r="G313" s="14" t="str">
        <f t="shared" si="74"/>
        <v>Stk</v>
      </c>
      <c r="H313" s="22" t="str">
        <f t="shared" si="75"/>
        <v/>
      </c>
      <c r="I313" s="22" t="str">
        <f t="shared" si="76"/>
        <v/>
      </c>
    </row>
    <row r="314" spans="1:9" ht="26.25">
      <c r="A314" s="9">
        <v>313</v>
      </c>
      <c r="B314" s="23"/>
      <c r="C314" s="25" t="s">
        <v>582</v>
      </c>
      <c r="E314" s="36"/>
      <c r="F314"/>
      <c r="G314" s="14" t="str">
        <f t="shared" si="74"/>
        <v/>
      </c>
      <c r="H314" s="22" t="str">
        <f t="shared" si="75"/>
        <v/>
      </c>
      <c r="I314" s="22" t="str">
        <f t="shared" si="76"/>
        <v/>
      </c>
    </row>
    <row r="315" spans="1:9" ht="26.25">
      <c r="A315" s="9">
        <v>314</v>
      </c>
      <c r="B315" s="23"/>
      <c r="C315" s="25" t="s">
        <v>583</v>
      </c>
      <c r="E315" s="36"/>
      <c r="F315"/>
      <c r="G315" s="14" t="str">
        <f t="shared" si="74"/>
        <v/>
      </c>
      <c r="H315" s="22" t="str">
        <f t="shared" si="75"/>
        <v/>
      </c>
      <c r="I315" s="22" t="str">
        <f t="shared" si="76"/>
        <v/>
      </c>
    </row>
    <row r="316" spans="1:9" ht="15.75">
      <c r="A316" s="9">
        <v>315</v>
      </c>
      <c r="B316" s="23"/>
      <c r="C316" s="25" t="s">
        <v>584</v>
      </c>
      <c r="E316" s="36"/>
      <c r="F316"/>
      <c r="G316" s="14" t="str">
        <f t="shared" si="74"/>
        <v/>
      </c>
      <c r="H316" s="22" t="str">
        <f t="shared" si="75"/>
        <v/>
      </c>
      <c r="I316" s="22" t="str">
        <f t="shared" si="76"/>
        <v/>
      </c>
    </row>
    <row r="317" spans="1:9" ht="26.25">
      <c r="A317" s="9">
        <v>316</v>
      </c>
      <c r="B317" s="23"/>
      <c r="C317" s="25" t="s">
        <v>585</v>
      </c>
      <c r="E317" s="36"/>
      <c r="F317"/>
      <c r="G317" s="14" t="str">
        <f t="shared" si="74"/>
        <v/>
      </c>
      <c r="H317" s="22" t="str">
        <f t="shared" si="75"/>
        <v/>
      </c>
      <c r="I317" s="22" t="str">
        <f t="shared" si="76"/>
        <v/>
      </c>
    </row>
    <row r="318" spans="1:9" ht="26.25">
      <c r="A318" s="9">
        <v>317</v>
      </c>
      <c r="B318" s="23"/>
      <c r="C318" s="25" t="s">
        <v>586</v>
      </c>
      <c r="E318" s="36"/>
      <c r="F318"/>
      <c r="G318" s="14" t="str">
        <f t="shared" si="74"/>
        <v/>
      </c>
      <c r="H318" s="22" t="str">
        <f t="shared" si="75"/>
        <v/>
      </c>
      <c r="I318" s="22" t="str">
        <f t="shared" si="76"/>
        <v/>
      </c>
    </row>
    <row r="319" spans="1:9" ht="26.25">
      <c r="A319" s="9">
        <v>318</v>
      </c>
      <c r="B319" s="23"/>
      <c r="C319" s="25" t="s">
        <v>587</v>
      </c>
      <c r="E319" s="36"/>
      <c r="F319"/>
      <c r="G319" s="14" t="str">
        <f t="shared" si="74"/>
        <v/>
      </c>
      <c r="H319" s="22" t="str">
        <f t="shared" si="75"/>
        <v/>
      </c>
      <c r="I319" s="22" t="str">
        <f t="shared" si="76"/>
        <v/>
      </c>
    </row>
    <row r="320" spans="1:9" ht="15.75">
      <c r="A320" s="9">
        <v>319</v>
      </c>
      <c r="B320" s="23"/>
      <c r="C320" s="25" t="s">
        <v>588</v>
      </c>
      <c r="E320" s="36"/>
      <c r="F320"/>
      <c r="G320" s="14" t="str">
        <f t="shared" si="74"/>
        <v/>
      </c>
      <c r="H320" s="22" t="str">
        <f t="shared" si="75"/>
        <v/>
      </c>
      <c r="I320" s="22" t="str">
        <f t="shared" si="76"/>
        <v/>
      </c>
    </row>
    <row r="321" spans="1:9" ht="15.75">
      <c r="A321" s="9">
        <v>320</v>
      </c>
      <c r="B321" s="23"/>
      <c r="C321" s="25" t="s">
        <v>138</v>
      </c>
      <c r="E321" s="36"/>
      <c r="F321"/>
      <c r="G321" s="14" t="str">
        <f t="shared" si="74"/>
        <v/>
      </c>
      <c r="H321" s="22" t="str">
        <f t="shared" si="75"/>
        <v/>
      </c>
      <c r="I321" s="22" t="str">
        <f t="shared" si="76"/>
        <v/>
      </c>
    </row>
    <row r="322" spans="1:9" ht="15.75">
      <c r="A322" s="9">
        <v>321</v>
      </c>
      <c r="B322" s="23">
        <v>30</v>
      </c>
      <c r="C322" s="25" t="s">
        <v>589</v>
      </c>
      <c r="E322" s="36">
        <v>0</v>
      </c>
      <c r="F322" s="24">
        <v>1</v>
      </c>
      <c r="G322" s="14" t="str">
        <f t="shared" si="74"/>
        <v>Stk</v>
      </c>
      <c r="H322" s="22" t="str">
        <f t="shared" si="75"/>
        <v/>
      </c>
      <c r="I322" s="22" t="str">
        <f t="shared" si="76"/>
        <v/>
      </c>
    </row>
    <row r="323" spans="1:9" ht="15.75">
      <c r="A323" s="9">
        <v>322</v>
      </c>
      <c r="B323" s="23"/>
      <c r="C323" s="25" t="s">
        <v>590</v>
      </c>
      <c r="E323" s="36"/>
      <c r="F323"/>
      <c r="G323" s="14" t="str">
        <f t="shared" si="74"/>
        <v/>
      </c>
      <c r="H323" s="22" t="str">
        <f t="shared" si="75"/>
        <v/>
      </c>
      <c r="I323" s="22" t="str">
        <f t="shared" si="76"/>
        <v/>
      </c>
    </row>
    <row r="324" spans="1:9" ht="26.25">
      <c r="A324" s="9">
        <v>323</v>
      </c>
      <c r="B324" s="23"/>
      <c r="C324" s="25" t="s">
        <v>591</v>
      </c>
      <c r="E324" s="36"/>
      <c r="F324"/>
      <c r="G324" s="14" t="str">
        <f t="shared" si="74"/>
        <v/>
      </c>
      <c r="H324" s="22" t="str">
        <f t="shared" si="75"/>
        <v/>
      </c>
      <c r="I324" s="22" t="str">
        <f t="shared" si="76"/>
        <v/>
      </c>
    </row>
    <row r="325" spans="1:9" ht="26.25">
      <c r="A325" s="9">
        <v>324</v>
      </c>
      <c r="B325" s="23"/>
      <c r="C325" s="25" t="s">
        <v>592</v>
      </c>
      <c r="E325" s="36"/>
      <c r="F325"/>
      <c r="G325" s="14" t="str">
        <f t="shared" si="74"/>
        <v/>
      </c>
      <c r="H325" s="22" t="str">
        <f t="shared" si="75"/>
        <v/>
      </c>
      <c r="I325" s="22" t="str">
        <f t="shared" si="76"/>
        <v/>
      </c>
    </row>
    <row r="326" spans="1:9" ht="26.25">
      <c r="A326" s="9">
        <v>325</v>
      </c>
      <c r="B326" s="23"/>
      <c r="C326" s="25" t="s">
        <v>593</v>
      </c>
      <c r="E326" s="36"/>
      <c r="F326"/>
      <c r="G326" s="14" t="str">
        <f t="shared" si="74"/>
        <v/>
      </c>
      <c r="H326" s="22" t="str">
        <f t="shared" si="75"/>
        <v/>
      </c>
      <c r="I326" s="22" t="str">
        <f t="shared" si="76"/>
        <v/>
      </c>
    </row>
    <row r="327" spans="1:9" ht="15.75">
      <c r="A327" s="9">
        <v>326</v>
      </c>
      <c r="B327" s="23"/>
      <c r="C327" s="25" t="s">
        <v>594</v>
      </c>
      <c r="E327" s="36"/>
      <c r="F327"/>
      <c r="G327" s="14" t="str">
        <f t="shared" si="74"/>
        <v/>
      </c>
      <c r="H327" s="22" t="str">
        <f t="shared" si="75"/>
        <v/>
      </c>
      <c r="I327" s="22" t="str">
        <f t="shared" si="76"/>
        <v/>
      </c>
    </row>
    <row r="328" spans="1:9" ht="15.75">
      <c r="A328" s="9">
        <v>327</v>
      </c>
      <c r="B328" s="23"/>
      <c r="C328" s="25" t="s">
        <v>595</v>
      </c>
      <c r="E328" s="36"/>
      <c r="F328"/>
      <c r="G328" s="14" t="str">
        <f t="shared" ref="G328:G391" si="77">IF(OR(F328&gt;0,E328&gt;0)=TRUE,"Stk","")</f>
        <v/>
      </c>
      <c r="H328" s="22" t="str">
        <f t="shared" ref="H328:H391" si="78">IF(E328*D328=0,"",E328*D328)</f>
        <v/>
      </c>
      <c r="I328" s="22" t="str">
        <f t="shared" ref="I328:I391" si="79">IF(F328*D328=0,"",F328*D328)</f>
        <v/>
      </c>
    </row>
    <row r="329" spans="1:9" ht="15.75">
      <c r="A329" s="9">
        <v>328</v>
      </c>
      <c r="B329" s="23"/>
      <c r="C329" s="25" t="s">
        <v>596</v>
      </c>
      <c r="E329" s="36"/>
      <c r="F329"/>
      <c r="G329" s="14" t="str">
        <f t="shared" si="77"/>
        <v/>
      </c>
      <c r="H329" s="22" t="str">
        <f t="shared" si="78"/>
        <v/>
      </c>
      <c r="I329" s="22" t="str">
        <f t="shared" si="79"/>
        <v/>
      </c>
    </row>
    <row r="330" spans="1:9" ht="15.75">
      <c r="A330" s="9">
        <v>329</v>
      </c>
      <c r="B330" s="23"/>
      <c r="C330" s="25" t="s">
        <v>597</v>
      </c>
      <c r="E330" s="36"/>
      <c r="F330"/>
      <c r="G330" s="14" t="str">
        <f t="shared" si="77"/>
        <v/>
      </c>
      <c r="H330" s="22" t="str">
        <f t="shared" si="78"/>
        <v/>
      </c>
      <c r="I330" s="22" t="str">
        <f t="shared" si="79"/>
        <v/>
      </c>
    </row>
    <row r="331" spans="1:9" ht="15.75">
      <c r="A331" s="9">
        <v>330</v>
      </c>
      <c r="B331" s="23"/>
      <c r="C331" s="25" t="s">
        <v>598</v>
      </c>
      <c r="E331" s="36"/>
      <c r="F331"/>
      <c r="G331" s="14" t="str">
        <f t="shared" si="77"/>
        <v/>
      </c>
      <c r="H331" s="22" t="str">
        <f t="shared" si="78"/>
        <v/>
      </c>
      <c r="I331" s="22" t="str">
        <f t="shared" si="79"/>
        <v/>
      </c>
    </row>
    <row r="332" spans="1:9" ht="15.75">
      <c r="A332" s="9">
        <v>331</v>
      </c>
      <c r="B332" s="23"/>
      <c r="C332" s="25" t="s">
        <v>599</v>
      </c>
      <c r="E332" s="36"/>
      <c r="F332"/>
      <c r="G332" s="14" t="str">
        <f t="shared" si="77"/>
        <v/>
      </c>
      <c r="H332" s="22" t="str">
        <f t="shared" si="78"/>
        <v/>
      </c>
      <c r="I332" s="22" t="str">
        <f t="shared" si="79"/>
        <v/>
      </c>
    </row>
    <row r="333" spans="1:9" ht="15.75">
      <c r="A333" s="9">
        <v>332</v>
      </c>
      <c r="B333" s="23"/>
      <c r="C333" s="25" t="s">
        <v>600</v>
      </c>
      <c r="E333" s="36"/>
      <c r="F333"/>
      <c r="G333" s="14" t="str">
        <f t="shared" si="77"/>
        <v/>
      </c>
      <c r="H333" s="22" t="str">
        <f t="shared" si="78"/>
        <v/>
      </c>
      <c r="I333" s="22" t="str">
        <f t="shared" si="79"/>
        <v/>
      </c>
    </row>
    <row r="334" spans="1:9" ht="15.75">
      <c r="A334" s="9">
        <v>333</v>
      </c>
      <c r="B334" s="23"/>
      <c r="C334" s="25" t="s">
        <v>601</v>
      </c>
      <c r="E334" s="36"/>
      <c r="F334"/>
      <c r="G334" s="14" t="str">
        <f t="shared" si="77"/>
        <v/>
      </c>
      <c r="H334" s="22" t="str">
        <f t="shared" si="78"/>
        <v/>
      </c>
      <c r="I334" s="22" t="str">
        <f t="shared" si="79"/>
        <v/>
      </c>
    </row>
    <row r="335" spans="1:9" ht="15.75">
      <c r="A335" s="9">
        <v>334</v>
      </c>
      <c r="B335" s="23"/>
      <c r="C335" s="25" t="s">
        <v>602</v>
      </c>
      <c r="E335" s="36"/>
      <c r="F335"/>
      <c r="G335" s="14" t="str">
        <f t="shared" si="77"/>
        <v/>
      </c>
      <c r="H335" s="22" t="str">
        <f t="shared" si="78"/>
        <v/>
      </c>
      <c r="I335" s="22" t="str">
        <f t="shared" si="79"/>
        <v/>
      </c>
    </row>
    <row r="336" spans="1:9" ht="15.75">
      <c r="A336" s="9">
        <v>335</v>
      </c>
      <c r="B336" s="23"/>
      <c r="C336" s="25" t="s">
        <v>603</v>
      </c>
      <c r="E336" s="36"/>
      <c r="F336"/>
      <c r="G336" s="14" t="str">
        <f t="shared" si="77"/>
        <v/>
      </c>
      <c r="H336" s="22" t="str">
        <f t="shared" si="78"/>
        <v/>
      </c>
      <c r="I336" s="22" t="str">
        <f t="shared" si="79"/>
        <v/>
      </c>
    </row>
    <row r="337" spans="1:9" ht="15.75">
      <c r="A337" s="9">
        <v>336</v>
      </c>
      <c r="B337" s="23"/>
      <c r="C337" s="25" t="s">
        <v>142</v>
      </c>
      <c r="E337" s="36"/>
      <c r="F337"/>
      <c r="G337" s="14" t="str">
        <f t="shared" si="77"/>
        <v/>
      </c>
      <c r="H337" s="22" t="str">
        <f t="shared" si="78"/>
        <v/>
      </c>
      <c r="I337" s="22" t="str">
        <f t="shared" si="79"/>
        <v/>
      </c>
    </row>
    <row r="338" spans="1:9" ht="15.75">
      <c r="A338" s="9">
        <v>337</v>
      </c>
      <c r="B338" s="23">
        <v>31</v>
      </c>
      <c r="C338" s="25" t="s">
        <v>604</v>
      </c>
      <c r="E338" s="36">
        <v>1</v>
      </c>
      <c r="F338" s="24">
        <v>1</v>
      </c>
      <c r="G338" s="14" t="str">
        <f t="shared" si="77"/>
        <v>Stk</v>
      </c>
      <c r="H338" s="22" t="str">
        <f t="shared" si="78"/>
        <v/>
      </c>
      <c r="I338" s="22" t="str">
        <f t="shared" si="79"/>
        <v/>
      </c>
    </row>
    <row r="339" spans="1:9" ht="15.75">
      <c r="A339" s="9">
        <v>338</v>
      </c>
      <c r="B339" s="23"/>
      <c r="C339" s="25" t="s">
        <v>605</v>
      </c>
      <c r="E339" s="36"/>
      <c r="F339"/>
      <c r="G339" s="14" t="str">
        <f t="shared" si="77"/>
        <v/>
      </c>
      <c r="H339" s="22" t="str">
        <f t="shared" si="78"/>
        <v/>
      </c>
      <c r="I339" s="22" t="str">
        <f t="shared" si="79"/>
        <v/>
      </c>
    </row>
    <row r="340" spans="1:9" ht="26.25">
      <c r="A340" s="9">
        <v>339</v>
      </c>
      <c r="B340" s="23"/>
      <c r="C340" s="25" t="s">
        <v>606</v>
      </c>
      <c r="E340" s="36"/>
      <c r="F340"/>
      <c r="G340" s="14" t="str">
        <f t="shared" si="77"/>
        <v/>
      </c>
      <c r="H340" s="22" t="str">
        <f t="shared" si="78"/>
        <v/>
      </c>
      <c r="I340" s="22" t="str">
        <f t="shared" si="79"/>
        <v/>
      </c>
    </row>
    <row r="341" spans="1:9" ht="26.25">
      <c r="A341" s="9">
        <v>340</v>
      </c>
      <c r="B341" s="23"/>
      <c r="C341" s="25" t="s">
        <v>607</v>
      </c>
      <c r="E341" s="36"/>
      <c r="F341"/>
      <c r="G341" s="14" t="str">
        <f t="shared" si="77"/>
        <v/>
      </c>
      <c r="H341" s="22" t="str">
        <f t="shared" si="78"/>
        <v/>
      </c>
      <c r="I341" s="22" t="str">
        <f t="shared" si="79"/>
        <v/>
      </c>
    </row>
    <row r="342" spans="1:9" ht="26.25">
      <c r="A342" s="9">
        <v>341</v>
      </c>
      <c r="B342" s="23"/>
      <c r="C342" s="25" t="s">
        <v>608</v>
      </c>
      <c r="E342" s="36"/>
      <c r="F342"/>
      <c r="G342" s="14" t="str">
        <f t="shared" si="77"/>
        <v/>
      </c>
      <c r="H342" s="22" t="str">
        <f t="shared" si="78"/>
        <v/>
      </c>
      <c r="I342" s="22" t="str">
        <f t="shared" si="79"/>
        <v/>
      </c>
    </row>
    <row r="343" spans="1:9" ht="26.25">
      <c r="A343" s="9">
        <v>342</v>
      </c>
      <c r="B343" s="23"/>
      <c r="C343" s="25" t="s">
        <v>609</v>
      </c>
      <c r="E343" s="36"/>
      <c r="F343"/>
      <c r="G343" s="14" t="str">
        <f t="shared" si="77"/>
        <v/>
      </c>
      <c r="H343" s="22" t="str">
        <f t="shared" si="78"/>
        <v/>
      </c>
      <c r="I343" s="22" t="str">
        <f t="shared" si="79"/>
        <v/>
      </c>
    </row>
    <row r="344" spans="1:9" ht="15.75">
      <c r="A344" s="9">
        <v>343</v>
      </c>
      <c r="B344" s="23"/>
      <c r="C344" s="25" t="s">
        <v>610</v>
      </c>
      <c r="E344" s="36"/>
      <c r="F344"/>
      <c r="G344" s="14" t="str">
        <f t="shared" si="77"/>
        <v/>
      </c>
      <c r="H344" s="22" t="str">
        <f t="shared" si="78"/>
        <v/>
      </c>
      <c r="I344" s="22" t="str">
        <f t="shared" si="79"/>
        <v/>
      </c>
    </row>
    <row r="345" spans="1:9" ht="15.75">
      <c r="A345" s="9">
        <v>344</v>
      </c>
      <c r="B345" s="23"/>
      <c r="C345" s="25" t="s">
        <v>611</v>
      </c>
      <c r="E345" s="36"/>
      <c r="F345"/>
      <c r="G345" s="14" t="str">
        <f t="shared" si="77"/>
        <v/>
      </c>
      <c r="H345" s="22" t="str">
        <f t="shared" si="78"/>
        <v/>
      </c>
      <c r="I345" s="22" t="str">
        <f t="shared" si="79"/>
        <v/>
      </c>
    </row>
    <row r="346" spans="1:9" ht="15.75">
      <c r="A346" s="9">
        <v>345</v>
      </c>
      <c r="B346" s="23"/>
      <c r="C346" s="25" t="s">
        <v>612</v>
      </c>
      <c r="E346" s="36"/>
      <c r="F346"/>
      <c r="G346" s="14" t="str">
        <f t="shared" si="77"/>
        <v/>
      </c>
      <c r="H346" s="22" t="str">
        <f t="shared" si="78"/>
        <v/>
      </c>
      <c r="I346" s="22" t="str">
        <f t="shared" si="79"/>
        <v/>
      </c>
    </row>
    <row r="347" spans="1:9" ht="15.75">
      <c r="A347" s="9">
        <v>346</v>
      </c>
      <c r="B347" s="23"/>
      <c r="C347" s="25" t="s">
        <v>613</v>
      </c>
      <c r="E347" s="36"/>
      <c r="F347"/>
      <c r="G347" s="14" t="str">
        <f t="shared" si="77"/>
        <v/>
      </c>
      <c r="H347" s="22" t="str">
        <f t="shared" si="78"/>
        <v/>
      </c>
      <c r="I347" s="22" t="str">
        <f t="shared" si="79"/>
        <v/>
      </c>
    </row>
    <row r="348" spans="1:9" ht="15.75">
      <c r="A348" s="9">
        <v>347</v>
      </c>
      <c r="B348" s="23"/>
      <c r="C348" s="25" t="s">
        <v>614</v>
      </c>
      <c r="E348" s="36"/>
      <c r="F348"/>
      <c r="G348" s="14" t="str">
        <f t="shared" si="77"/>
        <v/>
      </c>
      <c r="H348" s="22" t="str">
        <f t="shared" si="78"/>
        <v/>
      </c>
      <c r="I348" s="22" t="str">
        <f t="shared" si="79"/>
        <v/>
      </c>
    </row>
    <row r="349" spans="1:9" ht="15.75">
      <c r="A349" s="9">
        <v>348</v>
      </c>
      <c r="B349" s="23"/>
      <c r="C349" s="25" t="s">
        <v>615</v>
      </c>
      <c r="E349" s="36"/>
      <c r="F349"/>
      <c r="G349" s="14" t="str">
        <f t="shared" si="77"/>
        <v/>
      </c>
      <c r="H349" s="22" t="str">
        <f t="shared" si="78"/>
        <v/>
      </c>
      <c r="I349" s="22" t="str">
        <f t="shared" si="79"/>
        <v/>
      </c>
    </row>
    <row r="350" spans="1:9" ht="15.75">
      <c r="A350" s="9">
        <v>349</v>
      </c>
      <c r="B350" s="23"/>
      <c r="C350" s="25" t="s">
        <v>142</v>
      </c>
      <c r="E350" s="36"/>
      <c r="F350"/>
      <c r="G350" s="14" t="str">
        <f t="shared" si="77"/>
        <v/>
      </c>
      <c r="H350" s="22" t="str">
        <f t="shared" si="78"/>
        <v/>
      </c>
      <c r="I350" s="22" t="str">
        <f t="shared" si="79"/>
        <v/>
      </c>
    </row>
    <row r="351" spans="1:9" ht="15.75">
      <c r="A351" s="9">
        <v>350</v>
      </c>
      <c r="B351" s="23">
        <v>32</v>
      </c>
      <c r="C351" s="25" t="s">
        <v>616</v>
      </c>
      <c r="E351" s="36">
        <v>0</v>
      </c>
      <c r="F351" s="24">
        <v>1</v>
      </c>
      <c r="G351" s="14" t="str">
        <f t="shared" si="77"/>
        <v>Stk</v>
      </c>
      <c r="H351" s="22" t="str">
        <f t="shared" si="78"/>
        <v/>
      </c>
      <c r="I351" s="22" t="str">
        <f t="shared" si="79"/>
        <v/>
      </c>
    </row>
    <row r="352" spans="1:9" ht="26.25">
      <c r="A352" s="9">
        <v>351</v>
      </c>
      <c r="B352" s="23"/>
      <c r="C352" s="25" t="s">
        <v>617</v>
      </c>
      <c r="E352" s="36"/>
      <c r="F352"/>
      <c r="G352" s="14" t="str">
        <f t="shared" si="77"/>
        <v/>
      </c>
      <c r="H352" s="22" t="str">
        <f t="shared" si="78"/>
        <v/>
      </c>
      <c r="I352" s="22" t="str">
        <f t="shared" si="79"/>
        <v/>
      </c>
    </row>
    <row r="353" spans="1:9" ht="15.75">
      <c r="A353" s="9">
        <v>352</v>
      </c>
      <c r="B353" s="23"/>
      <c r="C353" s="25" t="s">
        <v>618</v>
      </c>
      <c r="E353" s="36"/>
      <c r="F353"/>
      <c r="G353" s="14" t="str">
        <f t="shared" si="77"/>
        <v/>
      </c>
      <c r="H353" s="22" t="str">
        <f t="shared" si="78"/>
        <v/>
      </c>
      <c r="I353" s="22" t="str">
        <f t="shared" si="79"/>
        <v/>
      </c>
    </row>
    <row r="354" spans="1:9" ht="26.25">
      <c r="A354" s="9">
        <v>353</v>
      </c>
      <c r="B354" s="23"/>
      <c r="C354" s="25" t="s">
        <v>619</v>
      </c>
      <c r="E354" s="36"/>
      <c r="F354"/>
      <c r="G354" s="14" t="str">
        <f t="shared" si="77"/>
        <v/>
      </c>
      <c r="H354" s="22" t="str">
        <f t="shared" si="78"/>
        <v/>
      </c>
      <c r="I354" s="22" t="str">
        <f t="shared" si="79"/>
        <v/>
      </c>
    </row>
    <row r="355" spans="1:9" ht="26.25">
      <c r="A355" s="9">
        <v>354</v>
      </c>
      <c r="B355" s="23"/>
      <c r="C355" s="25" t="s">
        <v>620</v>
      </c>
      <c r="E355" s="36"/>
      <c r="F355"/>
      <c r="G355" s="14" t="str">
        <f t="shared" si="77"/>
        <v/>
      </c>
      <c r="H355" s="22" t="str">
        <f t="shared" si="78"/>
        <v/>
      </c>
      <c r="I355" s="22" t="str">
        <f t="shared" si="79"/>
        <v/>
      </c>
    </row>
    <row r="356" spans="1:9" ht="26.25">
      <c r="A356" s="9">
        <v>355</v>
      </c>
      <c r="B356" s="23"/>
      <c r="C356" s="25" t="s">
        <v>621</v>
      </c>
      <c r="E356" s="36"/>
      <c r="F356"/>
      <c r="G356" s="14" t="str">
        <f t="shared" si="77"/>
        <v/>
      </c>
      <c r="H356" s="22" t="str">
        <f t="shared" si="78"/>
        <v/>
      </c>
      <c r="I356" s="22" t="str">
        <f t="shared" si="79"/>
        <v/>
      </c>
    </row>
    <row r="357" spans="1:9" ht="26.25">
      <c r="A357" s="9">
        <v>356</v>
      </c>
      <c r="B357" s="23"/>
      <c r="C357" s="25" t="s">
        <v>622</v>
      </c>
      <c r="E357" s="36"/>
      <c r="F357"/>
      <c r="G357" s="14" t="str">
        <f t="shared" si="77"/>
        <v/>
      </c>
      <c r="H357" s="22" t="str">
        <f t="shared" si="78"/>
        <v/>
      </c>
      <c r="I357" s="22" t="str">
        <f t="shared" si="79"/>
        <v/>
      </c>
    </row>
    <row r="358" spans="1:9" ht="26.25">
      <c r="A358" s="9">
        <v>357</v>
      </c>
      <c r="B358" s="23"/>
      <c r="C358" s="25" t="s">
        <v>623</v>
      </c>
      <c r="E358" s="36"/>
      <c r="F358"/>
      <c r="G358" s="14" t="str">
        <f t="shared" si="77"/>
        <v/>
      </c>
      <c r="H358" s="22" t="str">
        <f t="shared" si="78"/>
        <v/>
      </c>
      <c r="I358" s="22" t="str">
        <f t="shared" si="79"/>
        <v/>
      </c>
    </row>
    <row r="359" spans="1:9" ht="26.25">
      <c r="A359" s="9">
        <v>358</v>
      </c>
      <c r="B359" s="23"/>
      <c r="C359" s="25" t="s">
        <v>624</v>
      </c>
      <c r="E359" s="36"/>
      <c r="F359"/>
      <c r="G359" s="14" t="str">
        <f t="shared" si="77"/>
        <v/>
      </c>
      <c r="H359" s="22" t="str">
        <f t="shared" si="78"/>
        <v/>
      </c>
      <c r="I359" s="22" t="str">
        <f t="shared" si="79"/>
        <v/>
      </c>
    </row>
    <row r="360" spans="1:9" ht="15.75">
      <c r="A360" s="9">
        <v>359</v>
      </c>
      <c r="B360" s="23"/>
      <c r="C360" s="25" t="s">
        <v>625</v>
      </c>
      <c r="E360" s="36"/>
      <c r="F360"/>
      <c r="G360" s="14" t="str">
        <f t="shared" si="77"/>
        <v/>
      </c>
      <c r="H360" s="22" t="str">
        <f t="shared" si="78"/>
        <v/>
      </c>
      <c r="I360" s="22" t="str">
        <f t="shared" si="79"/>
        <v/>
      </c>
    </row>
    <row r="361" spans="1:9" ht="15.75">
      <c r="A361" s="9">
        <v>360</v>
      </c>
      <c r="B361" s="23"/>
      <c r="C361" s="25" t="s">
        <v>626</v>
      </c>
      <c r="E361" s="36"/>
      <c r="F361"/>
      <c r="G361" s="14" t="str">
        <f t="shared" si="77"/>
        <v/>
      </c>
      <c r="H361" s="22" t="str">
        <f t="shared" si="78"/>
        <v/>
      </c>
      <c r="I361" s="22" t="str">
        <f t="shared" si="79"/>
        <v/>
      </c>
    </row>
    <row r="362" spans="1:9" ht="15.75">
      <c r="A362" s="9">
        <v>361</v>
      </c>
      <c r="B362" s="23"/>
      <c r="C362" s="25" t="s">
        <v>627</v>
      </c>
      <c r="E362" s="36"/>
      <c r="F362"/>
      <c r="G362" s="14" t="str">
        <f t="shared" si="77"/>
        <v/>
      </c>
      <c r="H362" s="22" t="str">
        <f t="shared" si="78"/>
        <v/>
      </c>
      <c r="I362" s="22" t="str">
        <f t="shared" si="79"/>
        <v/>
      </c>
    </row>
    <row r="363" spans="1:9" ht="15.75">
      <c r="A363" s="9">
        <v>362</v>
      </c>
      <c r="B363" s="23"/>
      <c r="C363" s="25" t="s">
        <v>628</v>
      </c>
      <c r="E363" s="36"/>
      <c r="F363"/>
      <c r="G363" s="14" t="str">
        <f t="shared" si="77"/>
        <v/>
      </c>
      <c r="H363" s="22" t="str">
        <f t="shared" si="78"/>
        <v/>
      </c>
      <c r="I363" s="22" t="str">
        <f t="shared" si="79"/>
        <v/>
      </c>
    </row>
    <row r="364" spans="1:9" ht="15.75">
      <c r="A364" s="9">
        <v>363</v>
      </c>
      <c r="B364" s="23"/>
      <c r="C364" s="25" t="s">
        <v>629</v>
      </c>
      <c r="E364" s="36"/>
      <c r="F364"/>
      <c r="G364" s="14" t="str">
        <f t="shared" si="77"/>
        <v/>
      </c>
      <c r="H364" s="22" t="str">
        <f t="shared" si="78"/>
        <v/>
      </c>
      <c r="I364" s="22" t="str">
        <f t="shared" si="79"/>
        <v/>
      </c>
    </row>
    <row r="365" spans="1:9" ht="15.75">
      <c r="A365" s="9">
        <v>364</v>
      </c>
      <c r="B365" s="23"/>
      <c r="C365" s="25" t="s">
        <v>630</v>
      </c>
      <c r="E365" s="36"/>
      <c r="F365"/>
      <c r="G365" s="14" t="str">
        <f t="shared" si="77"/>
        <v/>
      </c>
      <c r="H365" s="22" t="str">
        <f t="shared" si="78"/>
        <v/>
      </c>
      <c r="I365" s="22" t="str">
        <f t="shared" si="79"/>
        <v/>
      </c>
    </row>
    <row r="366" spans="1:9" ht="15.75">
      <c r="A366" s="9">
        <v>365</v>
      </c>
      <c r="B366" s="23"/>
      <c r="C366" s="25" t="s">
        <v>631</v>
      </c>
      <c r="E366" s="36"/>
      <c r="F366"/>
      <c r="G366" s="14" t="str">
        <f t="shared" si="77"/>
        <v/>
      </c>
      <c r="H366" s="22" t="str">
        <f t="shared" si="78"/>
        <v/>
      </c>
      <c r="I366" s="22" t="str">
        <f t="shared" si="79"/>
        <v/>
      </c>
    </row>
    <row r="367" spans="1:9" ht="15.75">
      <c r="A367" s="9">
        <v>366</v>
      </c>
      <c r="B367" s="23"/>
      <c r="C367" s="25" t="s">
        <v>138</v>
      </c>
      <c r="E367" s="36"/>
      <c r="F367"/>
      <c r="G367" s="14" t="str">
        <f t="shared" si="77"/>
        <v/>
      </c>
      <c r="H367" s="22" t="str">
        <f t="shared" si="78"/>
        <v/>
      </c>
      <c r="I367" s="22" t="str">
        <f t="shared" si="79"/>
        <v/>
      </c>
    </row>
    <row r="368" spans="1:9" ht="15.75">
      <c r="A368" s="9">
        <v>367</v>
      </c>
      <c r="B368" s="23">
        <v>33</v>
      </c>
      <c r="C368" s="25" t="s">
        <v>632</v>
      </c>
      <c r="E368" s="36">
        <v>2</v>
      </c>
      <c r="F368" s="24">
        <v>0</v>
      </c>
      <c r="G368" s="14" t="str">
        <f t="shared" si="77"/>
        <v>Stk</v>
      </c>
      <c r="H368" s="22" t="str">
        <f t="shared" si="78"/>
        <v/>
      </c>
      <c r="I368" s="22" t="str">
        <f t="shared" si="79"/>
        <v/>
      </c>
    </row>
    <row r="369" spans="1:9" ht="15.75">
      <c r="A369" s="9">
        <v>368</v>
      </c>
      <c r="B369" s="23"/>
      <c r="C369" s="25" t="s">
        <v>138</v>
      </c>
      <c r="E369" s="36"/>
      <c r="F369"/>
      <c r="G369" s="14" t="str">
        <f t="shared" si="77"/>
        <v/>
      </c>
      <c r="H369" s="22" t="str">
        <f t="shared" si="78"/>
        <v/>
      </c>
      <c r="I369" s="22" t="str">
        <f t="shared" si="79"/>
        <v/>
      </c>
    </row>
    <row r="370" spans="1:9" ht="15.75">
      <c r="A370" s="9">
        <v>369</v>
      </c>
      <c r="B370" s="23">
        <v>34</v>
      </c>
      <c r="C370" s="25" t="s">
        <v>633</v>
      </c>
      <c r="E370" s="36">
        <v>0</v>
      </c>
      <c r="F370" s="24">
        <v>1</v>
      </c>
      <c r="G370" s="14" t="str">
        <f t="shared" si="77"/>
        <v>Stk</v>
      </c>
      <c r="H370" s="22" t="str">
        <f t="shared" si="78"/>
        <v/>
      </c>
      <c r="I370" s="22" t="str">
        <f t="shared" si="79"/>
        <v/>
      </c>
    </row>
    <row r="371" spans="1:9" ht="26.25">
      <c r="A371" s="9">
        <v>370</v>
      </c>
      <c r="B371" s="23"/>
      <c r="C371" s="25" t="s">
        <v>634</v>
      </c>
      <c r="E371" s="36"/>
      <c r="F371"/>
      <c r="G371" s="14" t="str">
        <f t="shared" si="77"/>
        <v/>
      </c>
      <c r="H371" s="22" t="str">
        <f t="shared" si="78"/>
        <v/>
      </c>
      <c r="I371" s="22" t="str">
        <f t="shared" si="79"/>
        <v/>
      </c>
    </row>
    <row r="372" spans="1:9" ht="15.75">
      <c r="A372" s="9">
        <v>371</v>
      </c>
      <c r="B372" s="23"/>
      <c r="C372" s="25" t="s">
        <v>44</v>
      </c>
      <c r="E372" s="36"/>
      <c r="F372"/>
      <c r="G372" s="14" t="str">
        <f t="shared" si="77"/>
        <v/>
      </c>
      <c r="H372" s="22" t="str">
        <f t="shared" si="78"/>
        <v/>
      </c>
      <c r="I372" s="22" t="str">
        <f t="shared" si="79"/>
        <v/>
      </c>
    </row>
    <row r="373" spans="1:9" ht="15.75">
      <c r="A373" s="9">
        <v>372</v>
      </c>
      <c r="B373" s="23"/>
      <c r="C373" s="25" t="s">
        <v>635</v>
      </c>
      <c r="E373" s="36"/>
      <c r="F373"/>
      <c r="G373" s="14" t="str">
        <f t="shared" si="77"/>
        <v/>
      </c>
      <c r="H373" s="22" t="str">
        <f t="shared" si="78"/>
        <v/>
      </c>
      <c r="I373" s="22" t="str">
        <f t="shared" si="79"/>
        <v/>
      </c>
    </row>
    <row r="374" spans="1:9" ht="15.75">
      <c r="A374" s="9">
        <v>373</v>
      </c>
      <c r="B374" s="23"/>
      <c r="C374" s="25" t="s">
        <v>636</v>
      </c>
      <c r="E374" s="36"/>
      <c r="F374"/>
      <c r="G374" s="14" t="str">
        <f t="shared" si="77"/>
        <v/>
      </c>
      <c r="H374" s="22" t="str">
        <f t="shared" si="78"/>
        <v/>
      </c>
      <c r="I374" s="22" t="str">
        <f t="shared" si="79"/>
        <v/>
      </c>
    </row>
    <row r="375" spans="1:9" ht="15.75">
      <c r="A375" s="9">
        <v>374</v>
      </c>
      <c r="B375" s="23"/>
      <c r="C375" s="25" t="s">
        <v>637</v>
      </c>
      <c r="E375" s="36"/>
      <c r="F375"/>
      <c r="G375" s="14" t="str">
        <f t="shared" si="77"/>
        <v/>
      </c>
      <c r="H375" s="22" t="str">
        <f t="shared" si="78"/>
        <v/>
      </c>
      <c r="I375" s="22" t="str">
        <f t="shared" si="79"/>
        <v/>
      </c>
    </row>
    <row r="376" spans="1:9" ht="15.75">
      <c r="A376" s="9">
        <v>375</v>
      </c>
      <c r="B376" s="23"/>
      <c r="C376" s="25" t="s">
        <v>638</v>
      </c>
      <c r="E376" s="36"/>
      <c r="F376"/>
      <c r="G376" s="14" t="str">
        <f t="shared" si="77"/>
        <v/>
      </c>
      <c r="H376" s="22" t="str">
        <f t="shared" si="78"/>
        <v/>
      </c>
      <c r="I376" s="22" t="str">
        <f t="shared" si="79"/>
        <v/>
      </c>
    </row>
    <row r="377" spans="1:9" ht="15.75">
      <c r="A377" s="9">
        <v>376</v>
      </c>
      <c r="B377" s="23"/>
      <c r="C377" s="25" t="s">
        <v>639</v>
      </c>
      <c r="E377" s="36"/>
      <c r="F377"/>
      <c r="G377" s="14" t="str">
        <f t="shared" si="77"/>
        <v/>
      </c>
      <c r="H377" s="22" t="str">
        <f t="shared" si="78"/>
        <v/>
      </c>
      <c r="I377" s="22" t="str">
        <f t="shared" si="79"/>
        <v/>
      </c>
    </row>
    <row r="378" spans="1:9" ht="15.75">
      <c r="A378" s="9">
        <v>377</v>
      </c>
      <c r="B378" s="23"/>
      <c r="C378" s="25" t="s">
        <v>640</v>
      </c>
      <c r="E378" s="36"/>
      <c r="F378"/>
      <c r="G378" s="14" t="str">
        <f t="shared" si="77"/>
        <v/>
      </c>
      <c r="H378" s="22" t="str">
        <f t="shared" si="78"/>
        <v/>
      </c>
      <c r="I378" s="22" t="str">
        <f t="shared" si="79"/>
        <v/>
      </c>
    </row>
    <row r="379" spans="1:9" ht="15.75">
      <c r="A379" s="9">
        <v>378</v>
      </c>
      <c r="B379" s="23"/>
      <c r="C379" s="25" t="s">
        <v>641</v>
      </c>
      <c r="E379" s="36"/>
      <c r="F379"/>
      <c r="G379" s="14" t="str">
        <f t="shared" si="77"/>
        <v/>
      </c>
      <c r="H379" s="22" t="str">
        <f t="shared" si="78"/>
        <v/>
      </c>
      <c r="I379" s="22" t="str">
        <f t="shared" si="79"/>
        <v/>
      </c>
    </row>
    <row r="380" spans="1:9" ht="26.25">
      <c r="A380" s="9">
        <v>379</v>
      </c>
      <c r="B380" s="23"/>
      <c r="C380" s="25" t="s">
        <v>642</v>
      </c>
      <c r="E380" s="36"/>
      <c r="F380"/>
      <c r="G380" s="14" t="str">
        <f t="shared" si="77"/>
        <v/>
      </c>
      <c r="H380" s="22" t="str">
        <f t="shared" si="78"/>
        <v/>
      </c>
      <c r="I380" s="22" t="str">
        <f t="shared" si="79"/>
        <v/>
      </c>
    </row>
    <row r="381" spans="1:9" ht="15.75">
      <c r="A381" s="9">
        <v>380</v>
      </c>
      <c r="B381" s="23"/>
      <c r="C381" s="25" t="s">
        <v>643</v>
      </c>
      <c r="E381" s="36"/>
      <c r="F381"/>
      <c r="G381" s="14" t="str">
        <f t="shared" si="77"/>
        <v/>
      </c>
      <c r="H381" s="22" t="str">
        <f t="shared" si="78"/>
        <v/>
      </c>
      <c r="I381" s="22" t="str">
        <f t="shared" si="79"/>
        <v/>
      </c>
    </row>
    <row r="382" spans="1:9" ht="26.25">
      <c r="A382" s="9">
        <v>381</v>
      </c>
      <c r="B382" s="23"/>
      <c r="C382" s="25" t="s">
        <v>644</v>
      </c>
      <c r="E382" s="36"/>
      <c r="F382"/>
      <c r="G382" s="14" t="str">
        <f t="shared" si="77"/>
        <v/>
      </c>
      <c r="H382" s="22" t="str">
        <f t="shared" si="78"/>
        <v/>
      </c>
      <c r="I382" s="22" t="str">
        <f t="shared" si="79"/>
        <v/>
      </c>
    </row>
    <row r="383" spans="1:9" ht="15.75">
      <c r="A383" s="9">
        <v>382</v>
      </c>
      <c r="B383" s="23"/>
      <c r="C383" s="25" t="s">
        <v>645</v>
      </c>
      <c r="E383" s="36"/>
      <c r="F383"/>
      <c r="G383" s="14" t="str">
        <f t="shared" si="77"/>
        <v/>
      </c>
      <c r="H383" s="22" t="str">
        <f t="shared" si="78"/>
        <v/>
      </c>
      <c r="I383" s="22" t="str">
        <f t="shared" si="79"/>
        <v/>
      </c>
    </row>
    <row r="384" spans="1:9" ht="15.75">
      <c r="A384" s="9">
        <v>383</v>
      </c>
      <c r="B384" s="23"/>
      <c r="C384" s="25" t="s">
        <v>646</v>
      </c>
      <c r="E384" s="36"/>
      <c r="F384"/>
      <c r="G384" s="14" t="str">
        <f t="shared" si="77"/>
        <v/>
      </c>
      <c r="H384" s="22" t="str">
        <f t="shared" si="78"/>
        <v/>
      </c>
      <c r="I384" s="22" t="str">
        <f t="shared" si="79"/>
        <v/>
      </c>
    </row>
    <row r="385" spans="1:9" ht="15.75">
      <c r="A385" s="9">
        <v>384</v>
      </c>
      <c r="B385" s="23"/>
      <c r="C385" s="25" t="s">
        <v>647</v>
      </c>
      <c r="E385" s="36"/>
      <c r="F385"/>
      <c r="G385" s="14" t="str">
        <f t="shared" si="77"/>
        <v/>
      </c>
      <c r="H385" s="22" t="str">
        <f t="shared" si="78"/>
        <v/>
      </c>
      <c r="I385" s="22" t="str">
        <f t="shared" si="79"/>
        <v/>
      </c>
    </row>
    <row r="386" spans="1:9" ht="15.75">
      <c r="A386" s="9">
        <v>385</v>
      </c>
      <c r="B386" s="23"/>
      <c r="C386" s="25" t="s">
        <v>648</v>
      </c>
      <c r="E386" s="36"/>
      <c r="F386"/>
      <c r="G386" s="14" t="str">
        <f t="shared" si="77"/>
        <v/>
      </c>
      <c r="H386" s="22" t="str">
        <f t="shared" si="78"/>
        <v/>
      </c>
      <c r="I386" s="22" t="str">
        <f t="shared" si="79"/>
        <v/>
      </c>
    </row>
    <row r="387" spans="1:9" ht="15.75">
      <c r="A387" s="9">
        <v>386</v>
      </c>
      <c r="B387" s="23"/>
      <c r="C387" s="25" t="s">
        <v>649</v>
      </c>
      <c r="E387" s="36"/>
      <c r="F387"/>
      <c r="G387" s="14" t="str">
        <f t="shared" si="77"/>
        <v/>
      </c>
      <c r="H387" s="22" t="str">
        <f t="shared" si="78"/>
        <v/>
      </c>
      <c r="I387" s="22" t="str">
        <f t="shared" si="79"/>
        <v/>
      </c>
    </row>
    <row r="388" spans="1:9" ht="26.25">
      <c r="A388" s="9">
        <v>387</v>
      </c>
      <c r="B388" s="23"/>
      <c r="C388" s="25" t="s">
        <v>650</v>
      </c>
      <c r="E388" s="36"/>
      <c r="F388"/>
      <c r="G388" s="14" t="str">
        <f t="shared" si="77"/>
        <v/>
      </c>
      <c r="H388" s="22" t="str">
        <f t="shared" si="78"/>
        <v/>
      </c>
      <c r="I388" s="22" t="str">
        <f t="shared" si="79"/>
        <v/>
      </c>
    </row>
    <row r="389" spans="1:9" ht="15.75">
      <c r="A389" s="9">
        <v>388</v>
      </c>
      <c r="B389" s="23"/>
      <c r="C389" s="25" t="s">
        <v>651</v>
      </c>
      <c r="E389" s="36"/>
      <c r="F389"/>
      <c r="G389" s="14" t="str">
        <f t="shared" si="77"/>
        <v/>
      </c>
      <c r="H389" s="22" t="str">
        <f t="shared" si="78"/>
        <v/>
      </c>
      <c r="I389" s="22" t="str">
        <f t="shared" si="79"/>
        <v/>
      </c>
    </row>
    <row r="390" spans="1:9" ht="15.75">
      <c r="A390" s="9">
        <v>389</v>
      </c>
      <c r="B390" s="23"/>
      <c r="C390" s="25" t="s">
        <v>652</v>
      </c>
      <c r="E390" s="36"/>
      <c r="F390"/>
      <c r="G390" s="14" t="str">
        <f t="shared" si="77"/>
        <v/>
      </c>
      <c r="H390" s="22" t="str">
        <f t="shared" si="78"/>
        <v/>
      </c>
      <c r="I390" s="22" t="str">
        <f t="shared" si="79"/>
        <v/>
      </c>
    </row>
    <row r="391" spans="1:9" ht="15.75">
      <c r="A391" s="9">
        <v>390</v>
      </c>
      <c r="B391" s="23"/>
      <c r="C391" s="25" t="s">
        <v>653</v>
      </c>
      <c r="E391" s="36"/>
      <c r="F391"/>
      <c r="G391" s="14" t="str">
        <f t="shared" si="77"/>
        <v/>
      </c>
      <c r="H391" s="22" t="str">
        <f t="shared" si="78"/>
        <v/>
      </c>
      <c r="I391" s="22" t="str">
        <f t="shared" si="79"/>
        <v/>
      </c>
    </row>
    <row r="392" spans="1:9" ht="15.75">
      <c r="A392" s="9">
        <v>391</v>
      </c>
      <c r="B392" s="23"/>
      <c r="C392" s="25" t="s">
        <v>654</v>
      </c>
      <c r="E392" s="36"/>
      <c r="F392"/>
      <c r="G392" s="14" t="str">
        <f t="shared" ref="G392:G455" si="80">IF(OR(F392&gt;0,E392&gt;0)=TRUE,"Stk","")</f>
        <v/>
      </c>
      <c r="H392" s="22" t="str">
        <f t="shared" ref="H392:H455" si="81">IF(E392*D392=0,"",E392*D392)</f>
        <v/>
      </c>
      <c r="I392" s="22" t="str">
        <f t="shared" ref="I392:I455" si="82">IF(F392*D392=0,"",F392*D392)</f>
        <v/>
      </c>
    </row>
    <row r="393" spans="1:9" ht="15.75">
      <c r="A393" s="9">
        <v>392</v>
      </c>
      <c r="B393" s="23"/>
      <c r="C393" s="25" t="s">
        <v>138</v>
      </c>
      <c r="E393" s="36"/>
      <c r="F393"/>
      <c r="G393" s="14" t="str">
        <f t="shared" si="80"/>
        <v/>
      </c>
      <c r="H393" s="22" t="str">
        <f t="shared" si="81"/>
        <v/>
      </c>
      <c r="I393" s="22" t="str">
        <f t="shared" si="82"/>
        <v/>
      </c>
    </row>
    <row r="394" spans="1:9" ht="15.75">
      <c r="A394" s="9">
        <v>393</v>
      </c>
      <c r="B394" s="23">
        <v>35</v>
      </c>
      <c r="C394" s="25" t="s">
        <v>655</v>
      </c>
      <c r="E394" s="36">
        <v>0</v>
      </c>
      <c r="F394" s="24">
        <v>1</v>
      </c>
      <c r="G394" s="14" t="str">
        <f t="shared" si="80"/>
        <v>Stk</v>
      </c>
      <c r="H394" s="22" t="str">
        <f t="shared" si="81"/>
        <v/>
      </c>
      <c r="I394" s="22" t="str">
        <f t="shared" si="82"/>
        <v/>
      </c>
    </row>
    <row r="395" spans="1:9" ht="26.25">
      <c r="A395" s="9">
        <v>394</v>
      </c>
      <c r="B395" s="23"/>
      <c r="C395" s="25" t="s">
        <v>656</v>
      </c>
      <c r="E395" s="36"/>
      <c r="F395"/>
      <c r="G395" s="14" t="str">
        <f t="shared" si="80"/>
        <v/>
      </c>
      <c r="H395" s="22" t="str">
        <f t="shared" si="81"/>
        <v/>
      </c>
      <c r="I395" s="22" t="str">
        <f t="shared" si="82"/>
        <v/>
      </c>
    </row>
    <row r="396" spans="1:9" ht="26.25">
      <c r="A396" s="9">
        <v>395</v>
      </c>
      <c r="B396" s="23"/>
      <c r="C396" s="25" t="s">
        <v>657</v>
      </c>
      <c r="E396" s="36"/>
      <c r="F396"/>
      <c r="G396" s="14" t="str">
        <f t="shared" si="80"/>
        <v/>
      </c>
      <c r="H396" s="22" t="str">
        <f t="shared" si="81"/>
        <v/>
      </c>
      <c r="I396" s="22" t="str">
        <f t="shared" si="82"/>
        <v/>
      </c>
    </row>
    <row r="397" spans="1:9" ht="26.25">
      <c r="A397" s="9">
        <v>396</v>
      </c>
      <c r="B397" s="23"/>
      <c r="C397" s="25" t="s">
        <v>658</v>
      </c>
      <c r="E397" s="36"/>
      <c r="F397"/>
      <c r="G397" s="14" t="str">
        <f t="shared" si="80"/>
        <v/>
      </c>
      <c r="H397" s="22" t="str">
        <f t="shared" si="81"/>
        <v/>
      </c>
      <c r="I397" s="22" t="str">
        <f t="shared" si="82"/>
        <v/>
      </c>
    </row>
    <row r="398" spans="1:9" ht="26.25">
      <c r="A398" s="9">
        <v>397</v>
      </c>
      <c r="B398" s="23"/>
      <c r="C398" s="25" t="s">
        <v>659</v>
      </c>
      <c r="E398" s="36"/>
      <c r="F398"/>
      <c r="G398" s="14" t="str">
        <f t="shared" si="80"/>
        <v/>
      </c>
      <c r="H398" s="22" t="str">
        <f t="shared" si="81"/>
        <v/>
      </c>
      <c r="I398" s="22" t="str">
        <f t="shared" si="82"/>
        <v/>
      </c>
    </row>
    <row r="399" spans="1:9" ht="15.75">
      <c r="A399" s="9">
        <v>398</v>
      </c>
      <c r="B399" s="23"/>
      <c r="C399" s="25" t="s">
        <v>660</v>
      </c>
      <c r="E399" s="36"/>
      <c r="F399"/>
      <c r="G399" s="14" t="str">
        <f t="shared" si="80"/>
        <v/>
      </c>
      <c r="H399" s="22" t="str">
        <f t="shared" si="81"/>
        <v/>
      </c>
      <c r="I399" s="22" t="str">
        <f t="shared" si="82"/>
        <v/>
      </c>
    </row>
    <row r="400" spans="1:9" ht="26.25">
      <c r="A400" s="9">
        <v>399</v>
      </c>
      <c r="B400" s="23"/>
      <c r="C400" s="25" t="s">
        <v>661</v>
      </c>
      <c r="E400" s="36"/>
      <c r="F400"/>
      <c r="G400" s="14" t="str">
        <f t="shared" si="80"/>
        <v/>
      </c>
      <c r="H400" s="22" t="str">
        <f t="shared" si="81"/>
        <v/>
      </c>
      <c r="I400" s="22" t="str">
        <f t="shared" si="82"/>
        <v/>
      </c>
    </row>
    <row r="401" spans="1:9" ht="15.75">
      <c r="A401" s="9">
        <v>400</v>
      </c>
      <c r="B401" s="23"/>
      <c r="C401" s="25" t="s">
        <v>662</v>
      </c>
      <c r="E401" s="36"/>
      <c r="F401"/>
      <c r="G401" s="14" t="str">
        <f t="shared" si="80"/>
        <v/>
      </c>
      <c r="H401" s="22" t="str">
        <f t="shared" si="81"/>
        <v/>
      </c>
      <c r="I401" s="22" t="str">
        <f t="shared" si="82"/>
        <v/>
      </c>
    </row>
    <row r="402" spans="1:9" ht="15.75">
      <c r="A402" s="9">
        <v>401</v>
      </c>
      <c r="B402" s="23"/>
      <c r="C402" s="25" t="s">
        <v>663</v>
      </c>
      <c r="E402" s="36"/>
      <c r="F402"/>
      <c r="G402" s="14" t="str">
        <f t="shared" si="80"/>
        <v/>
      </c>
      <c r="H402" s="22" t="str">
        <f t="shared" si="81"/>
        <v/>
      </c>
      <c r="I402" s="22" t="str">
        <f t="shared" si="82"/>
        <v/>
      </c>
    </row>
    <row r="403" spans="1:9" ht="15.75">
      <c r="A403" s="9">
        <v>402</v>
      </c>
      <c r="B403" s="23"/>
      <c r="C403" s="25" t="s">
        <v>664</v>
      </c>
      <c r="E403" s="36"/>
      <c r="F403"/>
      <c r="G403" s="14" t="str">
        <f t="shared" si="80"/>
        <v/>
      </c>
      <c r="H403" s="22" t="str">
        <f t="shared" si="81"/>
        <v/>
      </c>
      <c r="I403" s="22" t="str">
        <f t="shared" si="82"/>
        <v/>
      </c>
    </row>
    <row r="404" spans="1:9" ht="15.75">
      <c r="A404" s="9">
        <v>403</v>
      </c>
      <c r="B404" s="23"/>
      <c r="C404" s="25" t="s">
        <v>665</v>
      </c>
      <c r="E404" s="36"/>
      <c r="F404"/>
      <c r="G404" s="14" t="str">
        <f t="shared" si="80"/>
        <v/>
      </c>
      <c r="H404" s="22" t="str">
        <f t="shared" si="81"/>
        <v/>
      </c>
      <c r="I404" s="22" t="str">
        <f t="shared" si="82"/>
        <v/>
      </c>
    </row>
    <row r="405" spans="1:9" ht="15.75">
      <c r="A405" s="9">
        <v>404</v>
      </c>
      <c r="B405" s="23"/>
      <c r="C405" s="25" t="s">
        <v>142</v>
      </c>
      <c r="E405" s="36"/>
      <c r="F405"/>
      <c r="G405" s="14" t="str">
        <f t="shared" si="80"/>
        <v/>
      </c>
      <c r="H405" s="22" t="str">
        <f t="shared" si="81"/>
        <v/>
      </c>
      <c r="I405" s="22" t="str">
        <f t="shared" si="82"/>
        <v/>
      </c>
    </row>
    <row r="406" spans="1:9" ht="15.75">
      <c r="A406" s="9">
        <v>405</v>
      </c>
      <c r="B406" s="23">
        <v>36</v>
      </c>
      <c r="C406" s="25" t="s">
        <v>666</v>
      </c>
      <c r="E406" s="36">
        <v>0</v>
      </c>
      <c r="F406" s="24">
        <v>1</v>
      </c>
      <c r="G406" s="14" t="str">
        <f t="shared" si="80"/>
        <v>Stk</v>
      </c>
      <c r="H406" s="22" t="str">
        <f t="shared" si="81"/>
        <v/>
      </c>
      <c r="I406" s="22" t="str">
        <f t="shared" si="82"/>
        <v/>
      </c>
    </row>
    <row r="407" spans="1:9" ht="15.75">
      <c r="A407" s="9">
        <v>406</v>
      </c>
      <c r="B407" s="23"/>
      <c r="C407" s="25" t="s">
        <v>667</v>
      </c>
      <c r="E407" s="36"/>
      <c r="F407"/>
      <c r="G407" s="14" t="str">
        <f t="shared" si="80"/>
        <v/>
      </c>
      <c r="H407" s="22" t="str">
        <f t="shared" si="81"/>
        <v/>
      </c>
      <c r="I407" s="22" t="str">
        <f t="shared" si="82"/>
        <v/>
      </c>
    </row>
    <row r="408" spans="1:9" ht="15.75">
      <c r="A408" s="9">
        <v>407</v>
      </c>
      <c r="B408" s="23"/>
      <c r="C408" s="25" t="s">
        <v>668</v>
      </c>
      <c r="E408" s="36"/>
      <c r="F408"/>
      <c r="G408" s="14" t="str">
        <f t="shared" si="80"/>
        <v/>
      </c>
      <c r="H408" s="22" t="str">
        <f t="shared" si="81"/>
        <v/>
      </c>
      <c r="I408" s="22" t="str">
        <f t="shared" si="82"/>
        <v/>
      </c>
    </row>
    <row r="409" spans="1:9" ht="15.75">
      <c r="A409" s="9">
        <v>408</v>
      </c>
      <c r="B409" s="23"/>
      <c r="C409" s="25" t="s">
        <v>669</v>
      </c>
      <c r="E409" s="36"/>
      <c r="F409"/>
      <c r="G409" s="14" t="str">
        <f t="shared" si="80"/>
        <v/>
      </c>
      <c r="H409" s="22" t="str">
        <f t="shared" si="81"/>
        <v/>
      </c>
      <c r="I409" s="22" t="str">
        <f t="shared" si="82"/>
        <v/>
      </c>
    </row>
    <row r="410" spans="1:9" ht="15.75">
      <c r="A410" s="9">
        <v>409</v>
      </c>
      <c r="B410" s="23"/>
      <c r="C410" s="25" t="s">
        <v>14</v>
      </c>
      <c r="E410" s="36"/>
      <c r="F410"/>
      <c r="G410" s="14" t="str">
        <f t="shared" si="80"/>
        <v/>
      </c>
      <c r="H410" s="22" t="str">
        <f t="shared" si="81"/>
        <v/>
      </c>
      <c r="I410" s="22" t="str">
        <f t="shared" si="82"/>
        <v/>
      </c>
    </row>
    <row r="411" spans="1:9" ht="15.75">
      <c r="A411" s="9">
        <v>410</v>
      </c>
      <c r="B411" s="23">
        <v>37</v>
      </c>
      <c r="C411" s="25" t="s">
        <v>670</v>
      </c>
      <c r="E411" s="36">
        <v>0</v>
      </c>
      <c r="F411" s="24">
        <v>1</v>
      </c>
      <c r="G411" s="14" t="str">
        <f t="shared" si="80"/>
        <v>Stk</v>
      </c>
      <c r="H411" s="22" t="str">
        <f t="shared" si="81"/>
        <v/>
      </c>
      <c r="I411" s="22" t="str">
        <f t="shared" si="82"/>
        <v/>
      </c>
    </row>
    <row r="412" spans="1:9" ht="15.75">
      <c r="A412" s="9">
        <v>411</v>
      </c>
      <c r="B412" s="23"/>
      <c r="C412" s="25" t="s">
        <v>671</v>
      </c>
      <c r="E412" s="36"/>
      <c r="F412"/>
      <c r="G412" s="14" t="str">
        <f t="shared" si="80"/>
        <v/>
      </c>
      <c r="H412" s="22" t="str">
        <f t="shared" si="81"/>
        <v/>
      </c>
      <c r="I412" s="22" t="str">
        <f t="shared" si="82"/>
        <v/>
      </c>
    </row>
    <row r="413" spans="1:9" ht="15.75">
      <c r="A413" s="9">
        <v>412</v>
      </c>
      <c r="B413" s="23"/>
      <c r="C413" s="25" t="s">
        <v>611</v>
      </c>
      <c r="E413" s="36"/>
      <c r="F413"/>
      <c r="G413" s="14" t="str">
        <f t="shared" si="80"/>
        <v/>
      </c>
      <c r="H413" s="22" t="str">
        <f t="shared" si="81"/>
        <v/>
      </c>
      <c r="I413" s="22" t="str">
        <f t="shared" si="82"/>
        <v/>
      </c>
    </row>
    <row r="414" spans="1:9" ht="15.75">
      <c r="A414" s="9">
        <v>413</v>
      </c>
      <c r="B414" s="23"/>
      <c r="C414" s="25" t="s">
        <v>672</v>
      </c>
      <c r="E414" s="36"/>
      <c r="F414"/>
      <c r="G414" s="14" t="str">
        <f t="shared" si="80"/>
        <v/>
      </c>
      <c r="H414" s="22" t="str">
        <f t="shared" si="81"/>
        <v/>
      </c>
      <c r="I414" s="22" t="str">
        <f t="shared" si="82"/>
        <v/>
      </c>
    </row>
    <row r="415" spans="1:9" ht="15.75">
      <c r="A415" s="9">
        <v>414</v>
      </c>
      <c r="B415" s="23"/>
      <c r="C415" s="25" t="s">
        <v>673</v>
      </c>
      <c r="E415" s="36"/>
      <c r="F415"/>
      <c r="G415" s="14" t="str">
        <f t="shared" si="80"/>
        <v/>
      </c>
      <c r="H415" s="22" t="str">
        <f t="shared" si="81"/>
        <v/>
      </c>
      <c r="I415" s="22" t="str">
        <f t="shared" si="82"/>
        <v/>
      </c>
    </row>
    <row r="416" spans="1:9" ht="15.75">
      <c r="A416" s="9">
        <v>415</v>
      </c>
      <c r="B416" s="23"/>
      <c r="C416" s="25" t="s">
        <v>674</v>
      </c>
      <c r="E416" s="36"/>
      <c r="F416"/>
      <c r="G416" s="14" t="str">
        <f t="shared" si="80"/>
        <v/>
      </c>
      <c r="H416" s="22" t="str">
        <f t="shared" si="81"/>
        <v/>
      </c>
      <c r="I416" s="22" t="str">
        <f t="shared" si="82"/>
        <v/>
      </c>
    </row>
    <row r="417" spans="1:9" ht="15.75">
      <c r="A417" s="9">
        <v>416</v>
      </c>
      <c r="B417" s="23"/>
      <c r="C417" s="25" t="s">
        <v>675</v>
      </c>
      <c r="E417" s="36"/>
      <c r="F417"/>
      <c r="G417" s="14" t="str">
        <f t="shared" si="80"/>
        <v/>
      </c>
      <c r="H417" s="22" t="str">
        <f t="shared" si="81"/>
        <v/>
      </c>
      <c r="I417" s="22" t="str">
        <f t="shared" si="82"/>
        <v/>
      </c>
    </row>
    <row r="418" spans="1:9" ht="15.75">
      <c r="A418" s="9">
        <v>417</v>
      </c>
      <c r="B418" s="23"/>
      <c r="C418" s="25" t="s">
        <v>142</v>
      </c>
      <c r="E418" s="36"/>
      <c r="F418"/>
      <c r="G418" s="14" t="str">
        <f t="shared" si="80"/>
        <v/>
      </c>
      <c r="H418" s="22" t="str">
        <f t="shared" si="81"/>
        <v/>
      </c>
      <c r="I418" s="22" t="str">
        <f t="shared" si="82"/>
        <v/>
      </c>
    </row>
    <row r="419" spans="1:9" ht="26.25">
      <c r="A419" s="9">
        <v>418</v>
      </c>
      <c r="B419" s="23">
        <v>38</v>
      </c>
      <c r="C419" s="25" t="s">
        <v>676</v>
      </c>
      <c r="E419" s="36">
        <v>0</v>
      </c>
      <c r="F419" s="24">
        <v>1</v>
      </c>
      <c r="G419" s="14" t="str">
        <f t="shared" si="80"/>
        <v>Stk</v>
      </c>
      <c r="H419" s="22" t="str">
        <f t="shared" si="81"/>
        <v/>
      </c>
      <c r="I419" s="22" t="str">
        <f t="shared" si="82"/>
        <v/>
      </c>
    </row>
    <row r="420" spans="1:9" ht="26.25">
      <c r="A420" s="9">
        <v>419</v>
      </c>
      <c r="B420" s="23"/>
      <c r="C420" s="25" t="s">
        <v>677</v>
      </c>
      <c r="E420" s="36"/>
      <c r="F420"/>
      <c r="G420" s="14" t="str">
        <f t="shared" si="80"/>
        <v/>
      </c>
      <c r="H420" s="22" t="str">
        <f t="shared" si="81"/>
        <v/>
      </c>
      <c r="I420" s="22" t="str">
        <f t="shared" si="82"/>
        <v/>
      </c>
    </row>
    <row r="421" spans="1:9" ht="15.75">
      <c r="A421" s="9">
        <v>420</v>
      </c>
      <c r="B421" s="23"/>
      <c r="C421" s="25" t="s">
        <v>23</v>
      </c>
      <c r="E421" s="36"/>
      <c r="F421"/>
      <c r="G421" s="14" t="str">
        <f t="shared" si="80"/>
        <v/>
      </c>
      <c r="H421" s="22" t="str">
        <f t="shared" si="81"/>
        <v/>
      </c>
      <c r="I421" s="22" t="str">
        <f t="shared" si="82"/>
        <v/>
      </c>
    </row>
    <row r="422" spans="1:9" ht="26.25">
      <c r="A422" s="9">
        <v>421</v>
      </c>
      <c r="B422" s="23"/>
      <c r="C422" s="25" t="s">
        <v>678</v>
      </c>
      <c r="E422" s="36"/>
      <c r="F422"/>
      <c r="G422" s="14" t="str">
        <f t="shared" si="80"/>
        <v/>
      </c>
      <c r="H422" s="22" t="str">
        <f t="shared" si="81"/>
        <v/>
      </c>
      <c r="I422" s="22" t="str">
        <f t="shared" si="82"/>
        <v/>
      </c>
    </row>
    <row r="423" spans="1:9" ht="26.25">
      <c r="A423" s="9">
        <v>422</v>
      </c>
      <c r="B423" s="23"/>
      <c r="C423" s="25" t="s">
        <v>679</v>
      </c>
      <c r="E423" s="36"/>
      <c r="F423"/>
      <c r="G423" s="14" t="str">
        <f t="shared" si="80"/>
        <v/>
      </c>
      <c r="H423" s="22" t="str">
        <f t="shared" si="81"/>
        <v/>
      </c>
      <c r="I423" s="22" t="str">
        <f t="shared" si="82"/>
        <v/>
      </c>
    </row>
    <row r="424" spans="1:9" ht="15.75">
      <c r="A424" s="9">
        <v>423</v>
      </c>
      <c r="B424" s="23"/>
      <c r="C424" s="25" t="s">
        <v>43</v>
      </c>
      <c r="E424" s="36"/>
      <c r="F424"/>
      <c r="G424" s="14" t="str">
        <f t="shared" si="80"/>
        <v/>
      </c>
      <c r="H424" s="22" t="str">
        <f t="shared" si="81"/>
        <v/>
      </c>
      <c r="I424" s="22" t="str">
        <f t="shared" si="82"/>
        <v/>
      </c>
    </row>
    <row r="425" spans="1:9" ht="26.25">
      <c r="A425" s="9">
        <v>424</v>
      </c>
      <c r="B425" s="23"/>
      <c r="C425" s="25" t="s">
        <v>680</v>
      </c>
      <c r="E425" s="36"/>
      <c r="F425"/>
      <c r="G425" s="14" t="str">
        <f t="shared" si="80"/>
        <v/>
      </c>
      <c r="H425" s="22" t="str">
        <f t="shared" si="81"/>
        <v/>
      </c>
      <c r="I425" s="22" t="str">
        <f t="shared" si="82"/>
        <v/>
      </c>
    </row>
    <row r="426" spans="1:9" ht="26.25">
      <c r="A426" s="9">
        <v>425</v>
      </c>
      <c r="B426" s="23"/>
      <c r="C426" s="25" t="s">
        <v>681</v>
      </c>
      <c r="E426" s="36"/>
      <c r="F426"/>
      <c r="G426" s="14" t="str">
        <f t="shared" si="80"/>
        <v/>
      </c>
      <c r="H426" s="22" t="str">
        <f t="shared" si="81"/>
        <v/>
      </c>
      <c r="I426" s="22" t="str">
        <f t="shared" si="82"/>
        <v/>
      </c>
    </row>
    <row r="427" spans="1:9" ht="26.25">
      <c r="A427" s="9">
        <v>426</v>
      </c>
      <c r="B427" s="23"/>
      <c r="C427" s="25" t="s">
        <v>682</v>
      </c>
      <c r="E427" s="36"/>
      <c r="F427"/>
      <c r="G427" s="14" t="str">
        <f t="shared" si="80"/>
        <v/>
      </c>
      <c r="H427" s="22" t="str">
        <f t="shared" si="81"/>
        <v/>
      </c>
      <c r="I427" s="22" t="str">
        <f t="shared" si="82"/>
        <v/>
      </c>
    </row>
    <row r="428" spans="1:9" ht="26.25">
      <c r="A428" s="9">
        <v>427</v>
      </c>
      <c r="B428" s="23"/>
      <c r="C428" s="25" t="s">
        <v>683</v>
      </c>
      <c r="E428" s="36"/>
      <c r="F428"/>
      <c r="G428" s="14" t="str">
        <f t="shared" si="80"/>
        <v/>
      </c>
      <c r="H428" s="22" t="str">
        <f t="shared" si="81"/>
        <v/>
      </c>
      <c r="I428" s="22" t="str">
        <f t="shared" si="82"/>
        <v/>
      </c>
    </row>
    <row r="429" spans="1:9" ht="15.75">
      <c r="A429" s="9">
        <v>428</v>
      </c>
      <c r="B429" s="23"/>
      <c r="C429" s="25" t="s">
        <v>684</v>
      </c>
      <c r="E429" s="36"/>
      <c r="F429"/>
      <c r="G429" s="14" t="str">
        <f t="shared" si="80"/>
        <v/>
      </c>
      <c r="H429" s="22" t="str">
        <f t="shared" si="81"/>
        <v/>
      </c>
      <c r="I429" s="22" t="str">
        <f t="shared" si="82"/>
        <v/>
      </c>
    </row>
    <row r="430" spans="1:9" ht="15.75">
      <c r="A430" s="9">
        <v>429</v>
      </c>
      <c r="B430" s="23"/>
      <c r="C430" s="25" t="s">
        <v>685</v>
      </c>
      <c r="E430" s="36"/>
      <c r="F430"/>
      <c r="G430" s="14" t="str">
        <f t="shared" si="80"/>
        <v/>
      </c>
      <c r="H430" s="22" t="str">
        <f t="shared" si="81"/>
        <v/>
      </c>
      <c r="I430" s="22" t="str">
        <f t="shared" si="82"/>
        <v/>
      </c>
    </row>
    <row r="431" spans="1:9" ht="26.25">
      <c r="A431" s="9">
        <v>430</v>
      </c>
      <c r="B431" s="23"/>
      <c r="C431" s="25" t="s">
        <v>686</v>
      </c>
      <c r="E431" s="36"/>
      <c r="F431"/>
      <c r="G431" s="14" t="str">
        <f t="shared" si="80"/>
        <v/>
      </c>
      <c r="H431" s="22" t="str">
        <f t="shared" si="81"/>
        <v/>
      </c>
      <c r="I431" s="22" t="str">
        <f t="shared" si="82"/>
        <v/>
      </c>
    </row>
    <row r="432" spans="1:9" ht="15.75">
      <c r="A432" s="9">
        <v>431</v>
      </c>
      <c r="B432" s="23"/>
      <c r="C432" s="25" t="s">
        <v>687</v>
      </c>
      <c r="E432" s="36"/>
      <c r="F432"/>
      <c r="G432" s="14" t="str">
        <f t="shared" si="80"/>
        <v/>
      </c>
      <c r="H432" s="22" t="str">
        <f t="shared" si="81"/>
        <v/>
      </c>
      <c r="I432" s="22" t="str">
        <f t="shared" si="82"/>
        <v/>
      </c>
    </row>
    <row r="433" spans="1:9" ht="15.75">
      <c r="A433" s="9">
        <v>432</v>
      </c>
      <c r="B433" s="23"/>
      <c r="C433" s="25" t="s">
        <v>688</v>
      </c>
      <c r="E433" s="36"/>
      <c r="F433"/>
      <c r="G433" s="14" t="str">
        <f t="shared" si="80"/>
        <v/>
      </c>
      <c r="H433" s="22" t="str">
        <f t="shared" si="81"/>
        <v/>
      </c>
      <c r="I433" s="22" t="str">
        <f t="shared" si="82"/>
        <v/>
      </c>
    </row>
    <row r="434" spans="1:9" ht="26.25">
      <c r="A434" s="9">
        <v>433</v>
      </c>
      <c r="B434" s="23"/>
      <c r="C434" s="25" t="s">
        <v>689</v>
      </c>
      <c r="E434" s="36"/>
      <c r="F434"/>
      <c r="G434" s="14" t="str">
        <f t="shared" si="80"/>
        <v/>
      </c>
      <c r="H434" s="22" t="str">
        <f t="shared" si="81"/>
        <v/>
      </c>
      <c r="I434" s="22" t="str">
        <f t="shared" si="82"/>
        <v/>
      </c>
    </row>
    <row r="435" spans="1:9" ht="26.25">
      <c r="A435" s="9">
        <v>434</v>
      </c>
      <c r="B435" s="23"/>
      <c r="C435" s="25" t="s">
        <v>690</v>
      </c>
      <c r="E435" s="36"/>
      <c r="F435"/>
      <c r="G435" s="14" t="str">
        <f t="shared" si="80"/>
        <v/>
      </c>
      <c r="H435" s="22" t="str">
        <f t="shared" si="81"/>
        <v/>
      </c>
      <c r="I435" s="22" t="str">
        <f t="shared" si="82"/>
        <v/>
      </c>
    </row>
    <row r="436" spans="1:9" ht="26.25">
      <c r="A436" s="9">
        <v>435</v>
      </c>
      <c r="B436" s="23"/>
      <c r="C436" s="25" t="s">
        <v>691</v>
      </c>
      <c r="E436" s="36"/>
      <c r="F436"/>
      <c r="G436" s="14" t="str">
        <f t="shared" si="80"/>
        <v/>
      </c>
      <c r="H436" s="22" t="str">
        <f t="shared" si="81"/>
        <v/>
      </c>
      <c r="I436" s="22" t="str">
        <f t="shared" si="82"/>
        <v/>
      </c>
    </row>
    <row r="437" spans="1:9" ht="26.25">
      <c r="A437" s="9">
        <v>436</v>
      </c>
      <c r="B437" s="23"/>
      <c r="C437" s="25" t="s">
        <v>692</v>
      </c>
      <c r="E437" s="36"/>
      <c r="F437"/>
      <c r="G437" s="14" t="str">
        <f t="shared" si="80"/>
        <v/>
      </c>
      <c r="H437" s="22" t="str">
        <f t="shared" si="81"/>
        <v/>
      </c>
      <c r="I437" s="22" t="str">
        <f t="shared" si="82"/>
        <v/>
      </c>
    </row>
    <row r="438" spans="1:9" ht="15.75">
      <c r="A438" s="9">
        <v>437</v>
      </c>
      <c r="B438" s="23"/>
      <c r="C438" s="25" t="s">
        <v>693</v>
      </c>
      <c r="E438" s="36"/>
      <c r="F438"/>
      <c r="G438" s="14" t="str">
        <f t="shared" si="80"/>
        <v/>
      </c>
      <c r="H438" s="22" t="str">
        <f t="shared" si="81"/>
        <v/>
      </c>
      <c r="I438" s="22" t="str">
        <f t="shared" si="82"/>
        <v/>
      </c>
    </row>
    <row r="439" spans="1:9" ht="26.25">
      <c r="A439" s="9">
        <v>438</v>
      </c>
      <c r="B439" s="23"/>
      <c r="C439" s="25" t="s">
        <v>694</v>
      </c>
      <c r="E439" s="36"/>
      <c r="F439"/>
      <c r="G439" s="14" t="str">
        <f t="shared" si="80"/>
        <v/>
      </c>
      <c r="H439" s="22" t="str">
        <f t="shared" si="81"/>
        <v/>
      </c>
      <c r="I439" s="22" t="str">
        <f t="shared" si="82"/>
        <v/>
      </c>
    </row>
    <row r="440" spans="1:9" ht="26.25">
      <c r="A440" s="9">
        <v>439</v>
      </c>
      <c r="B440" s="23"/>
      <c r="C440" s="25" t="s">
        <v>695</v>
      </c>
      <c r="E440" s="36"/>
      <c r="F440"/>
      <c r="G440" s="14" t="str">
        <f t="shared" si="80"/>
        <v/>
      </c>
      <c r="H440" s="22" t="str">
        <f t="shared" si="81"/>
        <v/>
      </c>
      <c r="I440" s="22" t="str">
        <f t="shared" si="82"/>
        <v/>
      </c>
    </row>
    <row r="441" spans="1:9" ht="26.25">
      <c r="A441" s="9">
        <v>440</v>
      </c>
      <c r="B441" s="23"/>
      <c r="C441" s="25" t="s">
        <v>696</v>
      </c>
      <c r="E441" s="36"/>
      <c r="F441"/>
      <c r="G441" s="14" t="str">
        <f t="shared" si="80"/>
        <v/>
      </c>
      <c r="H441" s="22" t="str">
        <f t="shared" si="81"/>
        <v/>
      </c>
      <c r="I441" s="22" t="str">
        <f t="shared" si="82"/>
        <v/>
      </c>
    </row>
    <row r="442" spans="1:9" ht="26.25">
      <c r="A442" s="9">
        <v>441</v>
      </c>
      <c r="B442" s="23"/>
      <c r="C442" s="25" t="s">
        <v>697</v>
      </c>
      <c r="E442" s="36"/>
      <c r="F442"/>
      <c r="G442" s="14" t="str">
        <f t="shared" si="80"/>
        <v/>
      </c>
      <c r="H442" s="22" t="str">
        <f t="shared" si="81"/>
        <v/>
      </c>
      <c r="I442" s="22" t="str">
        <f t="shared" si="82"/>
        <v/>
      </c>
    </row>
    <row r="443" spans="1:9" ht="15.75">
      <c r="A443" s="9">
        <v>442</v>
      </c>
      <c r="B443" s="23"/>
      <c r="C443" s="25" t="s">
        <v>138</v>
      </c>
      <c r="E443" s="36"/>
      <c r="F443"/>
      <c r="G443" s="14" t="str">
        <f t="shared" si="80"/>
        <v/>
      </c>
      <c r="H443" s="22" t="str">
        <f t="shared" si="81"/>
        <v/>
      </c>
      <c r="I443" s="22" t="str">
        <f t="shared" si="82"/>
        <v/>
      </c>
    </row>
    <row r="444" spans="1:9" ht="26.25">
      <c r="A444" s="9">
        <v>443</v>
      </c>
      <c r="B444" s="23">
        <v>39</v>
      </c>
      <c r="C444" s="25" t="s">
        <v>698</v>
      </c>
      <c r="E444" s="36"/>
      <c r="F444"/>
      <c r="G444" s="14" t="str">
        <f t="shared" si="80"/>
        <v/>
      </c>
      <c r="H444" s="22" t="str">
        <f t="shared" si="81"/>
        <v/>
      </c>
      <c r="I444" s="22" t="str">
        <f t="shared" si="82"/>
        <v/>
      </c>
    </row>
    <row r="445" spans="1:9" ht="15.75">
      <c r="A445" s="9">
        <v>444</v>
      </c>
      <c r="B445" s="23"/>
      <c r="C445" s="25" t="s">
        <v>699</v>
      </c>
      <c r="E445" s="36">
        <v>1</v>
      </c>
      <c r="F445">
        <v>0</v>
      </c>
      <c r="G445" s="14" t="str">
        <f t="shared" si="80"/>
        <v>Stk</v>
      </c>
      <c r="H445" s="22" t="str">
        <f t="shared" si="81"/>
        <v/>
      </c>
      <c r="I445" s="22" t="str">
        <f t="shared" si="82"/>
        <v/>
      </c>
    </row>
    <row r="446" spans="1:9" ht="15.75">
      <c r="A446" s="9">
        <v>445</v>
      </c>
      <c r="B446" s="23"/>
      <c r="C446" s="25" t="s">
        <v>700</v>
      </c>
      <c r="E446" s="36">
        <v>1</v>
      </c>
      <c r="F446">
        <v>0</v>
      </c>
      <c r="G446" s="14" t="str">
        <f t="shared" si="80"/>
        <v>Stk</v>
      </c>
      <c r="H446" s="22" t="str">
        <f t="shared" si="81"/>
        <v/>
      </c>
      <c r="I446" s="22" t="str">
        <f t="shared" si="82"/>
        <v/>
      </c>
    </row>
    <row r="447" spans="1:9" ht="15.75">
      <c r="A447" s="9">
        <v>446</v>
      </c>
      <c r="B447" s="23"/>
      <c r="C447" s="25" t="s">
        <v>701</v>
      </c>
      <c r="E447" s="36">
        <v>1</v>
      </c>
      <c r="F447">
        <v>0</v>
      </c>
      <c r="G447" s="14" t="str">
        <f t="shared" si="80"/>
        <v>Stk</v>
      </c>
      <c r="H447" s="22" t="str">
        <f t="shared" si="81"/>
        <v/>
      </c>
      <c r="I447" s="22" t="str">
        <f t="shared" si="82"/>
        <v/>
      </c>
    </row>
    <row r="448" spans="1:9" ht="15.75">
      <c r="A448" s="9">
        <v>447</v>
      </c>
      <c r="B448" s="23"/>
      <c r="C448" s="25"/>
      <c r="E448" s="36"/>
      <c r="F448"/>
      <c r="G448" s="14" t="str">
        <f t="shared" si="80"/>
        <v/>
      </c>
      <c r="H448" s="22" t="str">
        <f t="shared" si="81"/>
        <v/>
      </c>
      <c r="I448" s="22" t="str">
        <f t="shared" si="82"/>
        <v/>
      </c>
    </row>
    <row r="449" spans="1:9" ht="15.75">
      <c r="A449" s="9">
        <v>448</v>
      </c>
      <c r="B449" s="23">
        <v>40</v>
      </c>
      <c r="C449" s="25" t="s">
        <v>702</v>
      </c>
      <c r="E449" s="36">
        <v>1</v>
      </c>
      <c r="F449">
        <v>0</v>
      </c>
      <c r="G449" s="14" t="str">
        <f t="shared" si="80"/>
        <v>Stk</v>
      </c>
      <c r="H449" s="22" t="str">
        <f t="shared" si="81"/>
        <v/>
      </c>
      <c r="I449" s="22" t="str">
        <f t="shared" si="82"/>
        <v/>
      </c>
    </row>
    <row r="450" spans="1:9" ht="15.75">
      <c r="A450" s="9">
        <v>449</v>
      </c>
      <c r="B450" s="23"/>
      <c r="C450" s="25"/>
      <c r="E450" s="36"/>
      <c r="F450"/>
      <c r="G450" s="14" t="str">
        <f t="shared" si="80"/>
        <v/>
      </c>
      <c r="H450" s="22" t="str">
        <f t="shared" si="81"/>
        <v/>
      </c>
      <c r="I450" s="22" t="str">
        <f t="shared" si="82"/>
        <v/>
      </c>
    </row>
    <row r="451" spans="1:9" ht="15.75">
      <c r="A451" s="9">
        <v>450</v>
      </c>
      <c r="B451" s="23">
        <v>41</v>
      </c>
      <c r="C451" s="25" t="s">
        <v>703</v>
      </c>
      <c r="E451" s="36">
        <v>0</v>
      </c>
      <c r="F451" s="24">
        <v>1</v>
      </c>
      <c r="G451" s="14" t="str">
        <f t="shared" si="80"/>
        <v>Stk</v>
      </c>
      <c r="H451" s="22" t="str">
        <f t="shared" si="81"/>
        <v/>
      </c>
      <c r="I451" s="22" t="str">
        <f t="shared" si="82"/>
        <v/>
      </c>
    </row>
    <row r="452" spans="1:9" ht="15.75">
      <c r="A452" s="9">
        <v>451</v>
      </c>
      <c r="B452" s="23"/>
      <c r="C452" s="25" t="s">
        <v>704</v>
      </c>
      <c r="E452" s="36"/>
      <c r="F452"/>
      <c r="G452" s="14" t="str">
        <f t="shared" si="80"/>
        <v/>
      </c>
      <c r="H452" s="22" t="str">
        <f t="shared" si="81"/>
        <v/>
      </c>
      <c r="I452" s="22" t="str">
        <f t="shared" si="82"/>
        <v/>
      </c>
    </row>
    <row r="453" spans="1:9" ht="15.75">
      <c r="A453" s="9">
        <v>452</v>
      </c>
      <c r="B453" s="23"/>
      <c r="C453" s="25" t="s">
        <v>705</v>
      </c>
      <c r="E453" s="36"/>
      <c r="F453"/>
      <c r="G453" s="14" t="str">
        <f t="shared" si="80"/>
        <v/>
      </c>
      <c r="H453" s="22" t="str">
        <f t="shared" si="81"/>
        <v/>
      </c>
      <c r="I453" s="22" t="str">
        <f t="shared" si="82"/>
        <v/>
      </c>
    </row>
    <row r="454" spans="1:9" ht="15.75">
      <c r="A454" s="9">
        <v>453</v>
      </c>
      <c r="B454" s="23"/>
      <c r="C454" s="25" t="s">
        <v>706</v>
      </c>
      <c r="E454" s="36"/>
      <c r="F454"/>
      <c r="G454" s="14" t="str">
        <f t="shared" si="80"/>
        <v/>
      </c>
      <c r="H454" s="22" t="str">
        <f t="shared" si="81"/>
        <v/>
      </c>
      <c r="I454" s="22" t="str">
        <f t="shared" si="82"/>
        <v/>
      </c>
    </row>
    <row r="455" spans="1:9" ht="15.75">
      <c r="A455" s="9">
        <v>454</v>
      </c>
      <c r="B455" s="23"/>
      <c r="C455" s="25" t="s">
        <v>707</v>
      </c>
      <c r="E455" s="36"/>
      <c r="F455"/>
      <c r="G455" s="14" t="str">
        <f t="shared" si="80"/>
        <v/>
      </c>
      <c r="H455" s="22" t="str">
        <f t="shared" si="81"/>
        <v/>
      </c>
      <c r="I455" s="22" t="str">
        <f t="shared" si="82"/>
        <v/>
      </c>
    </row>
    <row r="456" spans="1:9" ht="15.75">
      <c r="A456" s="9">
        <v>455</v>
      </c>
      <c r="B456" s="23"/>
      <c r="C456" s="25" t="s">
        <v>708</v>
      </c>
      <c r="E456" s="36"/>
      <c r="F456"/>
      <c r="G456" s="14" t="str">
        <f t="shared" ref="G456:G519" si="83">IF(OR(F456&gt;0,E456&gt;0)=TRUE,"Stk","")</f>
        <v/>
      </c>
      <c r="H456" s="22" t="str">
        <f t="shared" ref="H456:H519" si="84">IF(E456*D456=0,"",E456*D456)</f>
        <v/>
      </c>
      <c r="I456" s="22" t="str">
        <f t="shared" ref="I456:I519" si="85">IF(F456*D456=0,"",F456*D456)</f>
        <v/>
      </c>
    </row>
    <row r="457" spans="1:9" ht="15.75">
      <c r="A457" s="9">
        <v>456</v>
      </c>
      <c r="B457" s="23"/>
      <c r="C457" s="25" t="s">
        <v>709</v>
      </c>
      <c r="E457" s="36"/>
      <c r="F457"/>
      <c r="G457" s="14" t="str">
        <f t="shared" si="83"/>
        <v/>
      </c>
      <c r="H457" s="22" t="str">
        <f t="shared" si="84"/>
        <v/>
      </c>
      <c r="I457" s="22" t="str">
        <f t="shared" si="85"/>
        <v/>
      </c>
    </row>
    <row r="458" spans="1:9" ht="15.75">
      <c r="A458" s="9">
        <v>457</v>
      </c>
      <c r="B458" s="23"/>
      <c r="C458" s="25" t="s">
        <v>710</v>
      </c>
      <c r="E458" s="36"/>
      <c r="F458"/>
      <c r="G458" s="14" t="str">
        <f t="shared" si="83"/>
        <v/>
      </c>
      <c r="H458" s="22" t="str">
        <f t="shared" si="84"/>
        <v/>
      </c>
      <c r="I458" s="22" t="str">
        <f t="shared" si="85"/>
        <v/>
      </c>
    </row>
    <row r="459" spans="1:9" ht="15.75">
      <c r="A459" s="9">
        <v>458</v>
      </c>
      <c r="B459" s="23"/>
      <c r="C459" s="25" t="s">
        <v>711</v>
      </c>
      <c r="E459" s="36"/>
      <c r="F459"/>
      <c r="G459" s="14" t="str">
        <f t="shared" si="83"/>
        <v/>
      </c>
      <c r="H459" s="22" t="str">
        <f t="shared" si="84"/>
        <v/>
      </c>
      <c r="I459" s="22" t="str">
        <f t="shared" si="85"/>
        <v/>
      </c>
    </row>
    <row r="460" spans="1:9" ht="15.75">
      <c r="A460" s="9">
        <v>459</v>
      </c>
      <c r="B460" s="23"/>
      <c r="C460" s="25" t="s">
        <v>712</v>
      </c>
      <c r="E460" s="36"/>
      <c r="F460"/>
      <c r="G460" s="14" t="str">
        <f t="shared" si="83"/>
        <v/>
      </c>
      <c r="H460" s="22" t="str">
        <f t="shared" si="84"/>
        <v/>
      </c>
      <c r="I460" s="22" t="str">
        <f t="shared" si="85"/>
        <v/>
      </c>
    </row>
    <row r="461" spans="1:9" ht="15.75">
      <c r="A461" s="9">
        <v>460</v>
      </c>
      <c r="B461" s="23"/>
      <c r="C461" s="25" t="s">
        <v>713</v>
      </c>
      <c r="E461" s="36"/>
      <c r="F461"/>
      <c r="G461" s="14" t="str">
        <f t="shared" si="83"/>
        <v/>
      </c>
      <c r="H461" s="22" t="str">
        <f t="shared" si="84"/>
        <v/>
      </c>
      <c r="I461" s="22" t="str">
        <f t="shared" si="85"/>
        <v/>
      </c>
    </row>
    <row r="462" spans="1:9" ht="26.25">
      <c r="A462" s="9">
        <v>461</v>
      </c>
      <c r="B462" s="23"/>
      <c r="C462" s="25" t="s">
        <v>714</v>
      </c>
      <c r="E462" s="36"/>
      <c r="F462"/>
      <c r="G462" s="14" t="str">
        <f t="shared" si="83"/>
        <v/>
      </c>
      <c r="H462" s="22" t="str">
        <f t="shared" si="84"/>
        <v/>
      </c>
      <c r="I462" s="22" t="str">
        <f t="shared" si="85"/>
        <v/>
      </c>
    </row>
    <row r="463" spans="1:9" ht="15.75">
      <c r="A463" s="9">
        <v>462</v>
      </c>
      <c r="B463" s="23"/>
      <c r="C463" s="25" t="s">
        <v>715</v>
      </c>
      <c r="E463" s="36"/>
      <c r="F463"/>
      <c r="G463" s="14" t="str">
        <f t="shared" si="83"/>
        <v/>
      </c>
      <c r="H463" s="22" t="str">
        <f t="shared" si="84"/>
        <v/>
      </c>
      <c r="I463" s="22" t="str">
        <f t="shared" si="85"/>
        <v/>
      </c>
    </row>
    <row r="464" spans="1:9" ht="15.75">
      <c r="A464" s="9">
        <v>463</v>
      </c>
      <c r="B464" s="23"/>
      <c r="C464" s="25" t="s">
        <v>716</v>
      </c>
      <c r="E464" s="36"/>
      <c r="F464"/>
      <c r="G464" s="14" t="str">
        <f t="shared" si="83"/>
        <v/>
      </c>
      <c r="H464" s="22" t="str">
        <f t="shared" si="84"/>
        <v/>
      </c>
      <c r="I464" s="22" t="str">
        <f t="shared" si="85"/>
        <v/>
      </c>
    </row>
    <row r="465" spans="1:9" ht="26.25">
      <c r="A465" s="9">
        <v>464</v>
      </c>
      <c r="B465" s="23"/>
      <c r="C465" s="25" t="s">
        <v>717</v>
      </c>
      <c r="E465" s="36"/>
      <c r="F465"/>
      <c r="G465" s="14" t="str">
        <f t="shared" si="83"/>
        <v/>
      </c>
      <c r="H465" s="22" t="str">
        <f t="shared" si="84"/>
        <v/>
      </c>
      <c r="I465" s="22" t="str">
        <f t="shared" si="85"/>
        <v/>
      </c>
    </row>
    <row r="466" spans="1:9" ht="15.75">
      <c r="A466" s="9">
        <v>465</v>
      </c>
      <c r="B466" s="23"/>
      <c r="C466" s="25" t="s">
        <v>718</v>
      </c>
      <c r="E466" s="36"/>
      <c r="F466"/>
      <c r="G466" s="14" t="str">
        <f t="shared" si="83"/>
        <v/>
      </c>
      <c r="H466" s="22" t="str">
        <f t="shared" si="84"/>
        <v/>
      </c>
      <c r="I466" s="22" t="str">
        <f t="shared" si="85"/>
        <v/>
      </c>
    </row>
    <row r="467" spans="1:9" ht="26.25">
      <c r="A467" s="9">
        <v>466</v>
      </c>
      <c r="B467" s="23"/>
      <c r="C467" s="25" t="s">
        <v>719</v>
      </c>
      <c r="E467" s="36"/>
      <c r="F467"/>
      <c r="G467" s="14" t="str">
        <f t="shared" si="83"/>
        <v/>
      </c>
      <c r="H467" s="22" t="str">
        <f t="shared" si="84"/>
        <v/>
      </c>
      <c r="I467" s="22" t="str">
        <f t="shared" si="85"/>
        <v/>
      </c>
    </row>
    <row r="468" spans="1:9" ht="15.75">
      <c r="A468" s="9">
        <v>467</v>
      </c>
      <c r="B468" s="23"/>
      <c r="C468" s="25" t="s">
        <v>720</v>
      </c>
      <c r="E468" s="36"/>
      <c r="F468"/>
      <c r="G468" s="14" t="str">
        <f t="shared" si="83"/>
        <v/>
      </c>
      <c r="H468" s="22" t="str">
        <f t="shared" si="84"/>
        <v/>
      </c>
      <c r="I468" s="22" t="str">
        <f t="shared" si="85"/>
        <v/>
      </c>
    </row>
    <row r="469" spans="1:9" ht="15.75">
      <c r="A469" s="9">
        <v>468</v>
      </c>
      <c r="B469" s="23"/>
      <c r="C469" s="25" t="s">
        <v>721</v>
      </c>
      <c r="E469" s="36"/>
      <c r="F469"/>
      <c r="G469" s="14" t="str">
        <f t="shared" si="83"/>
        <v/>
      </c>
      <c r="H469" s="22" t="str">
        <f t="shared" si="84"/>
        <v/>
      </c>
      <c r="I469" s="22" t="str">
        <f t="shared" si="85"/>
        <v/>
      </c>
    </row>
    <row r="470" spans="1:9" ht="15.75">
      <c r="A470" s="9">
        <v>469</v>
      </c>
      <c r="B470" s="23"/>
      <c r="C470" s="25" t="s">
        <v>722</v>
      </c>
      <c r="E470" s="36"/>
      <c r="F470"/>
      <c r="G470" s="14" t="str">
        <f t="shared" si="83"/>
        <v/>
      </c>
      <c r="H470" s="22" t="str">
        <f t="shared" si="84"/>
        <v/>
      </c>
      <c r="I470" s="22" t="str">
        <f t="shared" si="85"/>
        <v/>
      </c>
    </row>
    <row r="471" spans="1:9" ht="15.75">
      <c r="A471" s="9">
        <v>470</v>
      </c>
      <c r="B471" s="23"/>
      <c r="C471" s="25" t="s">
        <v>723</v>
      </c>
      <c r="E471" s="36"/>
      <c r="F471"/>
      <c r="G471" s="14" t="str">
        <f t="shared" si="83"/>
        <v/>
      </c>
      <c r="H471" s="22" t="str">
        <f t="shared" si="84"/>
        <v/>
      </c>
      <c r="I471" s="22" t="str">
        <f t="shared" si="85"/>
        <v/>
      </c>
    </row>
    <row r="472" spans="1:9" ht="15.75">
      <c r="A472" s="9">
        <v>471</v>
      </c>
      <c r="B472" s="23"/>
      <c r="C472" s="25" t="s">
        <v>724</v>
      </c>
      <c r="E472" s="36"/>
      <c r="F472"/>
      <c r="G472" s="14" t="str">
        <f t="shared" si="83"/>
        <v/>
      </c>
      <c r="H472" s="22" t="str">
        <f t="shared" si="84"/>
        <v/>
      </c>
      <c r="I472" s="22" t="str">
        <f t="shared" si="85"/>
        <v/>
      </c>
    </row>
    <row r="473" spans="1:9" ht="15.75">
      <c r="A473" s="9">
        <v>472</v>
      </c>
      <c r="B473" s="23"/>
      <c r="C473" s="25" t="s">
        <v>725</v>
      </c>
      <c r="E473" s="36"/>
      <c r="F473"/>
      <c r="G473" s="14" t="str">
        <f t="shared" si="83"/>
        <v/>
      </c>
      <c r="H473" s="22" t="str">
        <f t="shared" si="84"/>
        <v/>
      </c>
      <c r="I473" s="22" t="str">
        <f t="shared" si="85"/>
        <v/>
      </c>
    </row>
    <row r="474" spans="1:9" ht="15.75">
      <c r="A474" s="9">
        <v>473</v>
      </c>
      <c r="B474" s="23"/>
      <c r="C474" s="25" t="s">
        <v>726</v>
      </c>
      <c r="E474" s="36"/>
      <c r="F474"/>
      <c r="G474" s="14" t="str">
        <f t="shared" si="83"/>
        <v/>
      </c>
      <c r="H474" s="22" t="str">
        <f t="shared" si="84"/>
        <v/>
      </c>
      <c r="I474" s="22" t="str">
        <f t="shared" si="85"/>
        <v/>
      </c>
    </row>
    <row r="475" spans="1:9" ht="15.75">
      <c r="A475" s="9">
        <v>474</v>
      </c>
      <c r="B475" s="23"/>
      <c r="C475" s="25" t="s">
        <v>727</v>
      </c>
      <c r="E475" s="36"/>
      <c r="F475"/>
      <c r="G475" s="14" t="str">
        <f t="shared" si="83"/>
        <v/>
      </c>
      <c r="H475" s="22" t="str">
        <f t="shared" si="84"/>
        <v/>
      </c>
      <c r="I475" s="22" t="str">
        <f t="shared" si="85"/>
        <v/>
      </c>
    </row>
    <row r="476" spans="1:9" ht="15.75">
      <c r="A476" s="9">
        <v>475</v>
      </c>
      <c r="B476" s="23"/>
      <c r="C476" s="25" t="s">
        <v>728</v>
      </c>
      <c r="E476" s="36"/>
      <c r="F476"/>
      <c r="G476" s="14" t="str">
        <f t="shared" si="83"/>
        <v/>
      </c>
      <c r="H476" s="22" t="str">
        <f t="shared" si="84"/>
        <v/>
      </c>
      <c r="I476" s="22" t="str">
        <f t="shared" si="85"/>
        <v/>
      </c>
    </row>
    <row r="477" spans="1:9" ht="15.75">
      <c r="A477" s="9">
        <v>476</v>
      </c>
      <c r="B477" s="23"/>
      <c r="C477" s="25" t="s">
        <v>729</v>
      </c>
      <c r="E477" s="36"/>
      <c r="F477"/>
      <c r="G477" s="14" t="str">
        <f t="shared" si="83"/>
        <v/>
      </c>
      <c r="H477" s="22" t="str">
        <f t="shared" si="84"/>
        <v/>
      </c>
      <c r="I477" s="22" t="str">
        <f t="shared" si="85"/>
        <v/>
      </c>
    </row>
    <row r="478" spans="1:9" ht="26.25">
      <c r="A478" s="9">
        <v>477</v>
      </c>
      <c r="B478" s="23"/>
      <c r="C478" s="25" t="s">
        <v>730</v>
      </c>
      <c r="E478" s="36"/>
      <c r="F478"/>
      <c r="G478" s="14" t="str">
        <f t="shared" si="83"/>
        <v/>
      </c>
      <c r="H478" s="22" t="str">
        <f t="shared" si="84"/>
        <v/>
      </c>
      <c r="I478" s="22" t="str">
        <f t="shared" si="85"/>
        <v/>
      </c>
    </row>
    <row r="479" spans="1:9" ht="15.75">
      <c r="A479" s="9">
        <v>478</v>
      </c>
      <c r="B479" s="23"/>
      <c r="C479" s="25" t="s">
        <v>731</v>
      </c>
      <c r="E479" s="36"/>
      <c r="F479"/>
      <c r="G479" s="14" t="str">
        <f t="shared" si="83"/>
        <v/>
      </c>
      <c r="H479" s="22" t="str">
        <f t="shared" si="84"/>
        <v/>
      </c>
      <c r="I479" s="22" t="str">
        <f t="shared" si="85"/>
        <v/>
      </c>
    </row>
    <row r="480" spans="1:9" ht="15.75">
      <c r="A480" s="9">
        <v>479</v>
      </c>
      <c r="B480" s="23"/>
      <c r="C480" s="25" t="s">
        <v>732</v>
      </c>
      <c r="E480" s="36"/>
      <c r="F480"/>
      <c r="G480" s="14" t="str">
        <f t="shared" si="83"/>
        <v/>
      </c>
      <c r="H480" s="22" t="str">
        <f t="shared" si="84"/>
        <v/>
      </c>
      <c r="I480" s="22" t="str">
        <f t="shared" si="85"/>
        <v/>
      </c>
    </row>
    <row r="481" spans="1:9" ht="15.75">
      <c r="A481" s="9">
        <v>480</v>
      </c>
      <c r="B481" s="23"/>
      <c r="C481" s="25" t="s">
        <v>733</v>
      </c>
      <c r="E481" s="36"/>
      <c r="F481"/>
      <c r="G481" s="14" t="str">
        <f t="shared" si="83"/>
        <v/>
      </c>
      <c r="H481" s="22" t="str">
        <f t="shared" si="84"/>
        <v/>
      </c>
      <c r="I481" s="22" t="str">
        <f t="shared" si="85"/>
        <v/>
      </c>
    </row>
    <row r="482" spans="1:9" ht="26.25">
      <c r="A482" s="9">
        <v>481</v>
      </c>
      <c r="B482" s="23"/>
      <c r="C482" s="25" t="s">
        <v>734</v>
      </c>
      <c r="E482" s="36"/>
      <c r="F482"/>
      <c r="G482" s="14" t="str">
        <f t="shared" si="83"/>
        <v/>
      </c>
      <c r="H482" s="22" t="str">
        <f t="shared" si="84"/>
        <v/>
      </c>
      <c r="I482" s="22" t="str">
        <f t="shared" si="85"/>
        <v/>
      </c>
    </row>
    <row r="483" spans="1:9" ht="15.75">
      <c r="A483" s="9">
        <v>482</v>
      </c>
      <c r="B483" s="23"/>
      <c r="C483" s="25" t="s">
        <v>735</v>
      </c>
      <c r="E483" s="36"/>
      <c r="F483"/>
      <c r="G483" s="14" t="str">
        <f t="shared" si="83"/>
        <v/>
      </c>
      <c r="H483" s="22" t="str">
        <f t="shared" si="84"/>
        <v/>
      </c>
      <c r="I483" s="22" t="str">
        <f t="shared" si="85"/>
        <v/>
      </c>
    </row>
    <row r="484" spans="1:9" ht="15.75">
      <c r="A484" s="9">
        <v>483</v>
      </c>
      <c r="B484" s="23"/>
      <c r="C484" s="25" t="s">
        <v>736</v>
      </c>
      <c r="E484" s="36"/>
      <c r="F484"/>
      <c r="G484" s="14" t="str">
        <f t="shared" si="83"/>
        <v/>
      </c>
      <c r="H484" s="22" t="str">
        <f t="shared" si="84"/>
        <v/>
      </c>
      <c r="I484" s="22" t="str">
        <f t="shared" si="85"/>
        <v/>
      </c>
    </row>
    <row r="485" spans="1:9" ht="15.75">
      <c r="A485" s="9">
        <v>484</v>
      </c>
      <c r="B485" s="23"/>
      <c r="C485" s="25" t="s">
        <v>737</v>
      </c>
      <c r="E485" s="36"/>
      <c r="F485"/>
      <c r="G485" s="14" t="str">
        <f t="shared" si="83"/>
        <v/>
      </c>
      <c r="H485" s="22" t="str">
        <f t="shared" si="84"/>
        <v/>
      </c>
      <c r="I485" s="22" t="str">
        <f t="shared" si="85"/>
        <v/>
      </c>
    </row>
    <row r="486" spans="1:9" ht="15.75">
      <c r="A486" s="9">
        <v>485</v>
      </c>
      <c r="B486" s="23"/>
      <c r="C486" s="25" t="s">
        <v>738</v>
      </c>
      <c r="E486" s="36"/>
      <c r="F486"/>
      <c r="G486" s="14" t="str">
        <f t="shared" si="83"/>
        <v/>
      </c>
      <c r="H486" s="22" t="str">
        <f t="shared" si="84"/>
        <v/>
      </c>
      <c r="I486" s="22" t="str">
        <f t="shared" si="85"/>
        <v/>
      </c>
    </row>
    <row r="487" spans="1:9" ht="15.75">
      <c r="A487" s="9">
        <v>486</v>
      </c>
      <c r="B487" s="23"/>
      <c r="C487" s="25" t="s">
        <v>739</v>
      </c>
      <c r="E487" s="36"/>
      <c r="F487"/>
      <c r="G487" s="14" t="str">
        <f t="shared" si="83"/>
        <v/>
      </c>
      <c r="H487" s="22" t="str">
        <f t="shared" si="84"/>
        <v/>
      </c>
      <c r="I487" s="22" t="str">
        <f t="shared" si="85"/>
        <v/>
      </c>
    </row>
    <row r="488" spans="1:9" ht="15.75">
      <c r="A488" s="9">
        <v>487</v>
      </c>
      <c r="B488" s="23"/>
      <c r="C488" s="25" t="s">
        <v>740</v>
      </c>
      <c r="E488" s="36"/>
      <c r="F488"/>
      <c r="G488" s="14" t="str">
        <f t="shared" si="83"/>
        <v/>
      </c>
      <c r="H488" s="22" t="str">
        <f t="shared" si="84"/>
        <v/>
      </c>
      <c r="I488" s="22" t="str">
        <f t="shared" si="85"/>
        <v/>
      </c>
    </row>
    <row r="489" spans="1:9" ht="15.75">
      <c r="A489" s="9">
        <v>488</v>
      </c>
      <c r="B489" s="23"/>
      <c r="C489" s="25" t="s">
        <v>142</v>
      </c>
      <c r="E489" s="36"/>
      <c r="F489"/>
      <c r="G489" s="14" t="str">
        <f t="shared" si="83"/>
        <v/>
      </c>
      <c r="H489" s="22" t="str">
        <f t="shared" si="84"/>
        <v/>
      </c>
      <c r="I489" s="22" t="str">
        <f t="shared" si="85"/>
        <v/>
      </c>
    </row>
    <row r="490" spans="1:9" ht="15.75">
      <c r="A490" s="9">
        <v>489</v>
      </c>
      <c r="B490" s="23">
        <v>42</v>
      </c>
      <c r="C490" s="25" t="s">
        <v>741</v>
      </c>
      <c r="E490" s="36">
        <v>0</v>
      </c>
      <c r="F490" s="24">
        <v>1</v>
      </c>
      <c r="G490" s="14" t="str">
        <f t="shared" si="83"/>
        <v>Stk</v>
      </c>
      <c r="H490" s="22" t="str">
        <f t="shared" si="84"/>
        <v/>
      </c>
      <c r="I490" s="22" t="str">
        <f t="shared" si="85"/>
        <v/>
      </c>
    </row>
    <row r="491" spans="1:9" ht="26.25">
      <c r="A491" s="9">
        <v>490</v>
      </c>
      <c r="B491" s="23"/>
      <c r="C491" s="25" t="s">
        <v>742</v>
      </c>
      <c r="E491" s="36"/>
      <c r="F491"/>
      <c r="G491" s="14" t="str">
        <f t="shared" si="83"/>
        <v/>
      </c>
      <c r="H491" s="22" t="str">
        <f t="shared" si="84"/>
        <v/>
      </c>
      <c r="I491" s="22" t="str">
        <f t="shared" si="85"/>
        <v/>
      </c>
    </row>
    <row r="492" spans="1:9" ht="15.75">
      <c r="A492" s="9">
        <v>491</v>
      </c>
      <c r="B492" s="23"/>
      <c r="C492" s="25" t="s">
        <v>743</v>
      </c>
      <c r="E492" s="36"/>
      <c r="F492"/>
      <c r="G492" s="14" t="str">
        <f t="shared" si="83"/>
        <v/>
      </c>
      <c r="H492" s="22" t="str">
        <f t="shared" si="84"/>
        <v/>
      </c>
      <c r="I492" s="22" t="str">
        <f t="shared" si="85"/>
        <v/>
      </c>
    </row>
    <row r="493" spans="1:9" ht="15.75">
      <c r="A493" s="9">
        <v>492</v>
      </c>
      <c r="B493" s="23"/>
      <c r="C493" s="25" t="s">
        <v>744</v>
      </c>
      <c r="E493" s="36"/>
      <c r="F493"/>
      <c r="G493" s="14" t="str">
        <f t="shared" si="83"/>
        <v/>
      </c>
      <c r="H493" s="22" t="str">
        <f t="shared" si="84"/>
        <v/>
      </c>
      <c r="I493" s="22" t="str">
        <f t="shared" si="85"/>
        <v/>
      </c>
    </row>
    <row r="494" spans="1:9" ht="15.75">
      <c r="A494" s="9">
        <v>493</v>
      </c>
      <c r="B494" s="23"/>
      <c r="C494" s="25" t="s">
        <v>745</v>
      </c>
      <c r="E494" s="36"/>
      <c r="F494"/>
      <c r="G494" s="14" t="str">
        <f t="shared" si="83"/>
        <v/>
      </c>
      <c r="H494" s="22" t="str">
        <f t="shared" si="84"/>
        <v/>
      </c>
      <c r="I494" s="22" t="str">
        <f t="shared" si="85"/>
        <v/>
      </c>
    </row>
    <row r="495" spans="1:9" ht="15.75">
      <c r="A495" s="9">
        <v>494</v>
      </c>
      <c r="B495" s="23"/>
      <c r="C495" s="25" t="s">
        <v>746</v>
      </c>
      <c r="E495" s="36"/>
      <c r="F495"/>
      <c r="G495" s="14" t="str">
        <f t="shared" si="83"/>
        <v/>
      </c>
      <c r="H495" s="22" t="str">
        <f t="shared" si="84"/>
        <v/>
      </c>
      <c r="I495" s="22" t="str">
        <f t="shared" si="85"/>
        <v/>
      </c>
    </row>
    <row r="496" spans="1:9" ht="15.75">
      <c r="A496" s="9">
        <v>495</v>
      </c>
      <c r="B496" s="23"/>
      <c r="C496" s="25" t="s">
        <v>747</v>
      </c>
      <c r="E496" s="36"/>
      <c r="F496"/>
      <c r="G496" s="14" t="str">
        <f t="shared" si="83"/>
        <v/>
      </c>
      <c r="H496" s="22" t="str">
        <f t="shared" si="84"/>
        <v/>
      </c>
      <c r="I496" s="22" t="str">
        <f t="shared" si="85"/>
        <v/>
      </c>
    </row>
    <row r="497" spans="1:9" ht="15.75">
      <c r="A497" s="9">
        <v>496</v>
      </c>
      <c r="B497" s="23"/>
      <c r="C497" s="25" t="s">
        <v>748</v>
      </c>
      <c r="E497" s="36"/>
      <c r="F497"/>
      <c r="G497" s="14" t="str">
        <f t="shared" si="83"/>
        <v/>
      </c>
      <c r="H497" s="22" t="str">
        <f t="shared" si="84"/>
        <v/>
      </c>
      <c r="I497" s="22" t="str">
        <f t="shared" si="85"/>
        <v/>
      </c>
    </row>
    <row r="498" spans="1:9" ht="15.75">
      <c r="A498" s="9">
        <v>497</v>
      </c>
      <c r="B498" s="23"/>
      <c r="C498" s="25" t="s">
        <v>749</v>
      </c>
      <c r="E498" s="36"/>
      <c r="F498"/>
      <c r="G498" s="14" t="str">
        <f t="shared" si="83"/>
        <v/>
      </c>
      <c r="H498" s="22" t="str">
        <f t="shared" si="84"/>
        <v/>
      </c>
      <c r="I498" s="22" t="str">
        <f t="shared" si="85"/>
        <v/>
      </c>
    </row>
    <row r="499" spans="1:9" ht="15.75">
      <c r="A499" s="9">
        <v>498</v>
      </c>
      <c r="B499" s="23"/>
      <c r="C499" s="25" t="s">
        <v>750</v>
      </c>
      <c r="E499" s="36"/>
      <c r="F499"/>
      <c r="G499" s="14" t="str">
        <f t="shared" si="83"/>
        <v/>
      </c>
      <c r="H499" s="22" t="str">
        <f t="shared" si="84"/>
        <v/>
      </c>
      <c r="I499" s="22" t="str">
        <f t="shared" si="85"/>
        <v/>
      </c>
    </row>
    <row r="500" spans="1:9" ht="15.75">
      <c r="A500" s="9">
        <v>499</v>
      </c>
      <c r="B500" s="23"/>
      <c r="C500" s="25" t="s">
        <v>751</v>
      </c>
      <c r="E500" s="36"/>
      <c r="F500"/>
      <c r="G500" s="14" t="str">
        <f t="shared" si="83"/>
        <v/>
      </c>
      <c r="H500" s="22" t="str">
        <f t="shared" si="84"/>
        <v/>
      </c>
      <c r="I500" s="22" t="str">
        <f t="shared" si="85"/>
        <v/>
      </c>
    </row>
    <row r="501" spans="1:9" ht="15.75">
      <c r="A501" s="9">
        <v>500</v>
      </c>
      <c r="B501" s="23"/>
      <c r="C501" s="25" t="s">
        <v>752</v>
      </c>
      <c r="E501" s="36"/>
      <c r="F501"/>
      <c r="G501" s="14" t="str">
        <f t="shared" si="83"/>
        <v/>
      </c>
      <c r="H501" s="22" t="str">
        <f t="shared" si="84"/>
        <v/>
      </c>
      <c r="I501" s="22" t="str">
        <f t="shared" si="85"/>
        <v/>
      </c>
    </row>
    <row r="502" spans="1:9" ht="15.75">
      <c r="A502" s="9">
        <v>501</v>
      </c>
      <c r="B502" s="23"/>
      <c r="C502" s="25" t="s">
        <v>753</v>
      </c>
      <c r="E502" s="36"/>
      <c r="F502"/>
      <c r="G502" s="14" t="str">
        <f t="shared" si="83"/>
        <v/>
      </c>
      <c r="H502" s="22" t="str">
        <f t="shared" si="84"/>
        <v/>
      </c>
      <c r="I502" s="22" t="str">
        <f t="shared" si="85"/>
        <v/>
      </c>
    </row>
    <row r="503" spans="1:9" ht="15.75">
      <c r="A503" s="9">
        <v>502</v>
      </c>
      <c r="B503" s="23"/>
      <c r="C503" s="25"/>
      <c r="E503" s="36"/>
      <c r="F503"/>
      <c r="G503" s="14" t="str">
        <f t="shared" si="83"/>
        <v/>
      </c>
      <c r="H503" s="22" t="str">
        <f t="shared" si="84"/>
        <v/>
      </c>
      <c r="I503" s="22" t="str">
        <f t="shared" si="85"/>
        <v/>
      </c>
    </row>
    <row r="504" spans="1:9" ht="15.75">
      <c r="A504" s="9">
        <v>503</v>
      </c>
      <c r="B504" s="23">
        <v>43</v>
      </c>
      <c r="C504" s="25" t="s">
        <v>754</v>
      </c>
      <c r="E504" s="36">
        <v>1</v>
      </c>
      <c r="F504">
        <v>1</v>
      </c>
      <c r="G504" s="14" t="str">
        <f t="shared" si="83"/>
        <v>Stk</v>
      </c>
      <c r="H504" s="22" t="str">
        <f t="shared" si="84"/>
        <v/>
      </c>
      <c r="I504" s="22" t="str">
        <f t="shared" si="85"/>
        <v/>
      </c>
    </row>
    <row r="505" spans="1:9" ht="26.25">
      <c r="A505" s="9">
        <v>504</v>
      </c>
      <c r="B505" s="23"/>
      <c r="C505" s="28" t="s">
        <v>755</v>
      </c>
      <c r="E505" s="36"/>
      <c r="F505"/>
      <c r="G505" s="14" t="str">
        <f t="shared" si="83"/>
        <v/>
      </c>
      <c r="H505" s="22" t="str">
        <f t="shared" si="84"/>
        <v/>
      </c>
      <c r="I505" s="22" t="str">
        <f t="shared" si="85"/>
        <v/>
      </c>
    </row>
    <row r="506" spans="1:9" ht="15.75">
      <c r="A506" s="9">
        <v>505</v>
      </c>
      <c r="B506" s="23"/>
      <c r="C506" s="25" t="s">
        <v>756</v>
      </c>
      <c r="E506" s="36"/>
      <c r="F506"/>
      <c r="G506" s="14" t="str">
        <f t="shared" si="83"/>
        <v/>
      </c>
      <c r="H506" s="22" t="str">
        <f t="shared" si="84"/>
        <v/>
      </c>
      <c r="I506" s="22" t="str">
        <f t="shared" si="85"/>
        <v/>
      </c>
    </row>
    <row r="507" spans="1:9" ht="26.25">
      <c r="A507" s="9">
        <v>506</v>
      </c>
      <c r="B507" s="23">
        <v>44</v>
      </c>
      <c r="C507" s="25" t="s">
        <v>757</v>
      </c>
      <c r="E507" s="36">
        <v>1</v>
      </c>
      <c r="F507">
        <v>0</v>
      </c>
      <c r="G507" s="14" t="str">
        <f t="shared" si="83"/>
        <v>Stk</v>
      </c>
      <c r="H507" s="22" t="str">
        <f t="shared" si="84"/>
        <v/>
      </c>
      <c r="I507" s="22" t="str">
        <f t="shared" si="85"/>
        <v/>
      </c>
    </row>
    <row r="508" spans="1:9" ht="15.75">
      <c r="A508" s="9">
        <v>507</v>
      </c>
      <c r="B508" s="23"/>
      <c r="C508" s="25"/>
      <c r="E508" s="36"/>
      <c r="F508"/>
      <c r="G508" s="14" t="str">
        <f t="shared" si="83"/>
        <v/>
      </c>
      <c r="H508" s="22" t="str">
        <f t="shared" si="84"/>
        <v/>
      </c>
      <c r="I508" s="22" t="str">
        <f t="shared" si="85"/>
        <v/>
      </c>
    </row>
    <row r="509" spans="1:9" ht="26.25">
      <c r="A509" s="9">
        <v>508</v>
      </c>
      <c r="B509" s="23">
        <v>45</v>
      </c>
      <c r="C509" s="25" t="s">
        <v>758</v>
      </c>
      <c r="E509" s="36">
        <v>1</v>
      </c>
      <c r="F509">
        <v>0</v>
      </c>
      <c r="G509" s="14" t="str">
        <f t="shared" si="83"/>
        <v>Stk</v>
      </c>
      <c r="H509" s="22" t="str">
        <f t="shared" si="84"/>
        <v/>
      </c>
      <c r="I509" s="22" t="str">
        <f t="shared" si="85"/>
        <v/>
      </c>
    </row>
    <row r="510" spans="1:9" ht="15.75">
      <c r="A510" s="9">
        <v>509</v>
      </c>
      <c r="B510" s="23"/>
      <c r="C510" s="25"/>
      <c r="E510" s="36"/>
      <c r="F510"/>
      <c r="G510" s="14" t="str">
        <f t="shared" si="83"/>
        <v/>
      </c>
      <c r="H510" s="22" t="str">
        <f t="shared" si="84"/>
        <v/>
      </c>
      <c r="I510" s="22" t="str">
        <f t="shared" si="85"/>
        <v/>
      </c>
    </row>
    <row r="511" spans="1:9" ht="15.75">
      <c r="A511" s="9">
        <v>510</v>
      </c>
      <c r="B511" s="23">
        <v>46</v>
      </c>
      <c r="C511" s="25" t="s">
        <v>759</v>
      </c>
      <c r="E511" s="36">
        <v>1</v>
      </c>
      <c r="F511">
        <v>0</v>
      </c>
      <c r="G511" s="14" t="str">
        <f t="shared" si="83"/>
        <v>Stk</v>
      </c>
      <c r="H511" s="22" t="str">
        <f t="shared" si="84"/>
        <v/>
      </c>
      <c r="I511" s="22" t="str">
        <f t="shared" si="85"/>
        <v/>
      </c>
    </row>
    <row r="512" spans="1:9" ht="15.75">
      <c r="A512" s="9">
        <v>511</v>
      </c>
      <c r="B512" s="23"/>
      <c r="C512" s="25"/>
      <c r="E512" s="36"/>
      <c r="F512"/>
      <c r="G512" s="14" t="str">
        <f t="shared" si="83"/>
        <v/>
      </c>
      <c r="H512" s="22" t="str">
        <f t="shared" si="84"/>
        <v/>
      </c>
      <c r="I512" s="22" t="str">
        <f t="shared" si="85"/>
        <v/>
      </c>
    </row>
    <row r="513" spans="1:9" ht="15.75">
      <c r="A513" s="9">
        <v>512</v>
      </c>
      <c r="B513" s="23">
        <v>47</v>
      </c>
      <c r="C513" s="25" t="s">
        <v>760</v>
      </c>
      <c r="E513" s="36">
        <v>1</v>
      </c>
      <c r="F513">
        <v>0</v>
      </c>
      <c r="G513" s="14" t="str">
        <f t="shared" si="83"/>
        <v>Stk</v>
      </c>
      <c r="H513" s="22" t="str">
        <f t="shared" si="84"/>
        <v/>
      </c>
      <c r="I513" s="22" t="str">
        <f t="shared" si="85"/>
        <v/>
      </c>
    </row>
    <row r="514" spans="1:9" ht="15.75">
      <c r="A514" s="9">
        <v>513</v>
      </c>
      <c r="B514" s="23"/>
      <c r="C514" s="25"/>
      <c r="E514" s="36"/>
      <c r="F514"/>
      <c r="G514" s="14" t="str">
        <f t="shared" si="83"/>
        <v/>
      </c>
      <c r="H514" s="22" t="str">
        <f t="shared" si="84"/>
        <v/>
      </c>
      <c r="I514" s="22" t="str">
        <f t="shared" si="85"/>
        <v/>
      </c>
    </row>
    <row r="515" spans="1:9" ht="15.75">
      <c r="A515" s="9">
        <v>514</v>
      </c>
      <c r="B515" s="23">
        <v>48</v>
      </c>
      <c r="C515" s="25" t="s">
        <v>761</v>
      </c>
      <c r="E515" s="36">
        <v>10</v>
      </c>
      <c r="F515">
        <v>0</v>
      </c>
      <c r="G515" s="14" t="str">
        <f t="shared" si="83"/>
        <v>Stk</v>
      </c>
      <c r="H515" s="22" t="str">
        <f t="shared" si="84"/>
        <v/>
      </c>
      <c r="I515" s="22" t="str">
        <f t="shared" si="85"/>
        <v/>
      </c>
    </row>
    <row r="516" spans="1:9" ht="15.75">
      <c r="A516" s="9">
        <v>515</v>
      </c>
      <c r="B516" s="23"/>
      <c r="C516" s="25"/>
      <c r="E516" s="36"/>
      <c r="F516"/>
      <c r="G516" s="14" t="str">
        <f t="shared" si="83"/>
        <v/>
      </c>
      <c r="H516" s="22" t="str">
        <f t="shared" si="84"/>
        <v/>
      </c>
      <c r="I516" s="22" t="str">
        <f t="shared" si="85"/>
        <v/>
      </c>
    </row>
    <row r="517" spans="1:9" ht="15.75">
      <c r="A517" s="9">
        <v>516</v>
      </c>
      <c r="B517" s="23"/>
      <c r="C517" s="25" t="s">
        <v>14</v>
      </c>
      <c r="E517" s="36"/>
      <c r="F517"/>
      <c r="G517" s="14" t="str">
        <f t="shared" si="83"/>
        <v/>
      </c>
      <c r="H517" s="22" t="str">
        <f t="shared" si="84"/>
        <v/>
      </c>
      <c r="I517" s="22" t="str">
        <f t="shared" si="85"/>
        <v/>
      </c>
    </row>
    <row r="518" spans="1:9" ht="15.75">
      <c r="A518" s="9">
        <v>517</v>
      </c>
      <c r="B518" s="23"/>
      <c r="C518" s="27" t="s">
        <v>762</v>
      </c>
      <c r="E518" s="36"/>
      <c r="F518"/>
      <c r="G518" s="14" t="str">
        <f t="shared" si="83"/>
        <v/>
      </c>
      <c r="H518" s="22" t="str">
        <f t="shared" si="84"/>
        <v/>
      </c>
      <c r="I518" s="22" t="str">
        <f t="shared" si="85"/>
        <v/>
      </c>
    </row>
    <row r="519" spans="1:9" ht="15.75">
      <c r="A519" s="9">
        <v>518</v>
      </c>
      <c r="B519" s="23">
        <v>49</v>
      </c>
      <c r="C519" s="25" t="s">
        <v>763</v>
      </c>
      <c r="E519" s="36">
        <v>0</v>
      </c>
      <c r="F519" s="24">
        <v>1</v>
      </c>
      <c r="G519" s="14" t="str">
        <f t="shared" si="83"/>
        <v>Stk</v>
      </c>
      <c r="H519" s="22" t="str">
        <f t="shared" si="84"/>
        <v/>
      </c>
      <c r="I519" s="22" t="str">
        <f t="shared" si="85"/>
        <v/>
      </c>
    </row>
    <row r="520" spans="1:9" ht="26.25">
      <c r="A520" s="9">
        <v>519</v>
      </c>
      <c r="B520" s="23"/>
      <c r="C520" s="25" t="s">
        <v>617</v>
      </c>
      <c r="E520" s="36"/>
      <c r="F520"/>
      <c r="G520" s="14" t="str">
        <f t="shared" ref="G520:G583" si="86">IF(OR(F520&gt;0,E520&gt;0)=TRUE,"Stk","")</f>
        <v/>
      </c>
      <c r="H520" s="22" t="str">
        <f t="shared" ref="H520:H583" si="87">IF(E520*D520=0,"",E520*D520)</f>
        <v/>
      </c>
      <c r="I520" s="22" t="str">
        <f t="shared" ref="I520:I583" si="88">IF(F520*D520=0,"",F520*D520)</f>
        <v/>
      </c>
    </row>
    <row r="521" spans="1:9" ht="15.75">
      <c r="A521" s="9">
        <v>520</v>
      </c>
      <c r="B521" s="23"/>
      <c r="C521" s="25" t="s">
        <v>132</v>
      </c>
      <c r="E521" s="36"/>
      <c r="F521"/>
      <c r="G521" s="14" t="str">
        <f t="shared" si="86"/>
        <v/>
      </c>
      <c r="H521" s="22" t="str">
        <f t="shared" si="87"/>
        <v/>
      </c>
      <c r="I521" s="22" t="str">
        <f t="shared" si="88"/>
        <v/>
      </c>
    </row>
    <row r="522" spans="1:9" ht="26.25">
      <c r="A522" s="9">
        <v>521</v>
      </c>
      <c r="B522" s="23"/>
      <c r="C522" s="25" t="s">
        <v>764</v>
      </c>
      <c r="E522" s="36"/>
      <c r="F522"/>
      <c r="G522" s="14" t="str">
        <f t="shared" si="86"/>
        <v/>
      </c>
      <c r="H522" s="22" t="str">
        <f t="shared" si="87"/>
        <v/>
      </c>
      <c r="I522" s="22" t="str">
        <f t="shared" si="88"/>
        <v/>
      </c>
    </row>
    <row r="523" spans="1:9" ht="26.25">
      <c r="A523" s="9">
        <v>522</v>
      </c>
      <c r="B523" s="23"/>
      <c r="C523" s="25" t="s">
        <v>765</v>
      </c>
      <c r="E523" s="36"/>
      <c r="F523"/>
      <c r="G523" s="14" t="str">
        <f t="shared" si="86"/>
        <v/>
      </c>
      <c r="H523" s="22" t="str">
        <f t="shared" si="87"/>
        <v/>
      </c>
      <c r="I523" s="22" t="str">
        <f t="shared" si="88"/>
        <v/>
      </c>
    </row>
    <row r="524" spans="1:9" ht="26.25">
      <c r="A524" s="9">
        <v>523</v>
      </c>
      <c r="B524" s="23"/>
      <c r="C524" s="25" t="s">
        <v>766</v>
      </c>
      <c r="E524" s="36"/>
      <c r="F524"/>
      <c r="G524" s="14" t="str">
        <f t="shared" si="86"/>
        <v/>
      </c>
      <c r="H524" s="22" t="str">
        <f t="shared" si="87"/>
        <v/>
      </c>
      <c r="I524" s="22" t="str">
        <f t="shared" si="88"/>
        <v/>
      </c>
    </row>
    <row r="525" spans="1:9" ht="26.25">
      <c r="A525" s="9">
        <v>524</v>
      </c>
      <c r="B525" s="23"/>
      <c r="C525" s="25" t="s">
        <v>767</v>
      </c>
      <c r="E525" s="36"/>
      <c r="F525"/>
      <c r="G525" s="14" t="str">
        <f t="shared" si="86"/>
        <v/>
      </c>
      <c r="H525" s="22" t="str">
        <f t="shared" si="87"/>
        <v/>
      </c>
      <c r="I525" s="22" t="str">
        <f t="shared" si="88"/>
        <v/>
      </c>
    </row>
    <row r="526" spans="1:9" ht="26.25">
      <c r="A526" s="9">
        <v>525</v>
      </c>
      <c r="B526" s="23"/>
      <c r="C526" s="25" t="s">
        <v>768</v>
      </c>
      <c r="E526" s="36"/>
      <c r="F526"/>
      <c r="G526" s="14" t="str">
        <f t="shared" si="86"/>
        <v/>
      </c>
      <c r="H526" s="22" t="str">
        <f t="shared" si="87"/>
        <v/>
      </c>
      <c r="I526" s="22" t="str">
        <f t="shared" si="88"/>
        <v/>
      </c>
    </row>
    <row r="527" spans="1:9" ht="15.75">
      <c r="A527" s="9">
        <v>526</v>
      </c>
      <c r="B527" s="23"/>
      <c r="C527" s="25" t="s">
        <v>769</v>
      </c>
      <c r="E527" s="36"/>
      <c r="F527"/>
      <c r="G527" s="14" t="str">
        <f t="shared" si="86"/>
        <v/>
      </c>
      <c r="H527" s="22" t="str">
        <f t="shared" si="87"/>
        <v/>
      </c>
      <c r="I527" s="22" t="str">
        <f t="shared" si="88"/>
        <v/>
      </c>
    </row>
    <row r="528" spans="1:9" ht="15.75">
      <c r="A528" s="9">
        <v>527</v>
      </c>
      <c r="B528" s="23"/>
      <c r="C528" s="25" t="s">
        <v>630</v>
      </c>
      <c r="E528" s="36"/>
      <c r="F528"/>
      <c r="G528" s="14" t="str">
        <f t="shared" si="86"/>
        <v/>
      </c>
      <c r="H528" s="22" t="str">
        <f t="shared" si="87"/>
        <v/>
      </c>
      <c r="I528" s="22" t="str">
        <f t="shared" si="88"/>
        <v/>
      </c>
    </row>
    <row r="529" spans="1:9" ht="15.75">
      <c r="A529" s="9">
        <v>528</v>
      </c>
      <c r="B529" s="23"/>
      <c r="C529" s="25" t="s">
        <v>770</v>
      </c>
      <c r="E529" s="36"/>
      <c r="F529"/>
      <c r="G529" s="14" t="str">
        <f t="shared" si="86"/>
        <v/>
      </c>
      <c r="H529" s="22" t="str">
        <f t="shared" si="87"/>
        <v/>
      </c>
      <c r="I529" s="22" t="str">
        <f t="shared" si="88"/>
        <v/>
      </c>
    </row>
    <row r="530" spans="1:9" ht="15.75">
      <c r="A530" s="9">
        <v>529</v>
      </c>
      <c r="B530" s="23"/>
      <c r="C530" s="25" t="s">
        <v>138</v>
      </c>
      <c r="E530" s="36"/>
      <c r="F530"/>
      <c r="G530" s="14" t="str">
        <f t="shared" si="86"/>
        <v/>
      </c>
      <c r="H530" s="22" t="str">
        <f t="shared" si="87"/>
        <v/>
      </c>
      <c r="I530" s="22" t="str">
        <f t="shared" si="88"/>
        <v/>
      </c>
    </row>
    <row r="531" spans="1:9" ht="15.75">
      <c r="A531" s="9">
        <v>530</v>
      </c>
      <c r="B531" s="23">
        <v>50</v>
      </c>
      <c r="C531" s="25" t="s">
        <v>771</v>
      </c>
      <c r="E531" s="36">
        <v>0</v>
      </c>
      <c r="F531" s="24">
        <v>1</v>
      </c>
      <c r="G531" s="14" t="str">
        <f t="shared" si="86"/>
        <v>Stk</v>
      </c>
      <c r="H531" s="22" t="str">
        <f t="shared" si="87"/>
        <v/>
      </c>
      <c r="I531" s="22" t="str">
        <f t="shared" si="88"/>
        <v/>
      </c>
    </row>
    <row r="532" spans="1:9" ht="26.25">
      <c r="A532" s="9">
        <v>531</v>
      </c>
      <c r="B532" s="23"/>
      <c r="C532" s="25" t="s">
        <v>617</v>
      </c>
      <c r="E532" s="36"/>
      <c r="F532"/>
      <c r="G532" s="14" t="str">
        <f t="shared" si="86"/>
        <v/>
      </c>
      <c r="H532" s="22" t="str">
        <f t="shared" si="87"/>
        <v/>
      </c>
      <c r="I532" s="22" t="str">
        <f t="shared" si="88"/>
        <v/>
      </c>
    </row>
    <row r="533" spans="1:9" ht="15.75">
      <c r="A533" s="9">
        <v>532</v>
      </c>
      <c r="B533" s="23"/>
      <c r="C533" s="25" t="s">
        <v>132</v>
      </c>
      <c r="E533" s="36"/>
      <c r="F533"/>
      <c r="G533" s="14" t="str">
        <f t="shared" si="86"/>
        <v/>
      </c>
      <c r="H533" s="22" t="str">
        <f t="shared" si="87"/>
        <v/>
      </c>
      <c r="I533" s="22" t="str">
        <f t="shared" si="88"/>
        <v/>
      </c>
    </row>
    <row r="534" spans="1:9" ht="26.25">
      <c r="A534" s="9">
        <v>533</v>
      </c>
      <c r="B534" s="23"/>
      <c r="C534" s="25" t="s">
        <v>772</v>
      </c>
      <c r="E534" s="36"/>
      <c r="F534"/>
      <c r="G534" s="14" t="str">
        <f t="shared" si="86"/>
        <v/>
      </c>
      <c r="H534" s="22" t="str">
        <f t="shared" si="87"/>
        <v/>
      </c>
      <c r="I534" s="22" t="str">
        <f t="shared" si="88"/>
        <v/>
      </c>
    </row>
    <row r="535" spans="1:9" ht="15.75">
      <c r="A535" s="9">
        <v>534</v>
      </c>
      <c r="B535" s="23"/>
      <c r="C535" s="25" t="s">
        <v>773</v>
      </c>
      <c r="E535" s="36"/>
      <c r="F535"/>
      <c r="G535" s="14" t="str">
        <f t="shared" si="86"/>
        <v/>
      </c>
      <c r="H535" s="22" t="str">
        <f t="shared" si="87"/>
        <v/>
      </c>
      <c r="I535" s="22" t="str">
        <f t="shared" si="88"/>
        <v/>
      </c>
    </row>
    <row r="536" spans="1:9" ht="26.25">
      <c r="A536" s="9">
        <v>535</v>
      </c>
      <c r="B536" s="23"/>
      <c r="C536" s="25" t="s">
        <v>774</v>
      </c>
      <c r="E536" s="36"/>
      <c r="F536"/>
      <c r="G536" s="14" t="str">
        <f t="shared" si="86"/>
        <v/>
      </c>
      <c r="H536" s="22" t="str">
        <f t="shared" si="87"/>
        <v/>
      </c>
      <c r="I536" s="22" t="str">
        <f t="shared" si="88"/>
        <v/>
      </c>
    </row>
    <row r="537" spans="1:9" ht="15.75">
      <c r="A537" s="9">
        <v>536</v>
      </c>
      <c r="B537" s="23"/>
      <c r="C537" s="25" t="s">
        <v>775</v>
      </c>
      <c r="E537" s="36"/>
      <c r="F537"/>
      <c r="G537" s="14" t="str">
        <f t="shared" si="86"/>
        <v/>
      </c>
      <c r="H537" s="22" t="str">
        <f t="shared" si="87"/>
        <v/>
      </c>
      <c r="I537" s="22" t="str">
        <f t="shared" si="88"/>
        <v/>
      </c>
    </row>
    <row r="538" spans="1:9" ht="15.75">
      <c r="A538" s="9">
        <v>537</v>
      </c>
      <c r="B538" s="23"/>
      <c r="C538" s="25" t="s">
        <v>776</v>
      </c>
      <c r="E538" s="36"/>
      <c r="F538"/>
      <c r="G538" s="14" t="str">
        <f t="shared" si="86"/>
        <v/>
      </c>
      <c r="H538" s="22" t="str">
        <f t="shared" si="87"/>
        <v/>
      </c>
      <c r="I538" s="22" t="str">
        <f t="shared" si="88"/>
        <v/>
      </c>
    </row>
    <row r="539" spans="1:9" ht="15.75">
      <c r="A539" s="9">
        <v>538</v>
      </c>
      <c r="B539" s="23"/>
      <c r="C539" s="25" t="s">
        <v>138</v>
      </c>
      <c r="E539" s="36"/>
      <c r="F539"/>
      <c r="G539" s="14" t="str">
        <f t="shared" si="86"/>
        <v/>
      </c>
      <c r="H539" s="22" t="str">
        <f t="shared" si="87"/>
        <v/>
      </c>
      <c r="I539" s="22" t="str">
        <f t="shared" si="88"/>
        <v/>
      </c>
    </row>
    <row r="540" spans="1:9" ht="15.75">
      <c r="A540" s="9">
        <v>539</v>
      </c>
      <c r="B540" s="23">
        <v>51</v>
      </c>
      <c r="C540" s="25" t="s">
        <v>777</v>
      </c>
      <c r="E540" s="36">
        <v>0</v>
      </c>
      <c r="F540" s="24">
        <v>1</v>
      </c>
      <c r="G540" s="14" t="str">
        <f t="shared" si="86"/>
        <v>Stk</v>
      </c>
      <c r="H540" s="22" t="str">
        <f t="shared" si="87"/>
        <v/>
      </c>
      <c r="I540" s="22" t="str">
        <f t="shared" si="88"/>
        <v/>
      </c>
    </row>
    <row r="541" spans="1:9" ht="26.25">
      <c r="A541" s="9">
        <v>540</v>
      </c>
      <c r="B541" s="23"/>
      <c r="C541" s="25" t="s">
        <v>778</v>
      </c>
      <c r="E541" s="36"/>
      <c r="F541"/>
      <c r="G541" s="14" t="str">
        <f t="shared" si="86"/>
        <v/>
      </c>
      <c r="H541" s="22" t="str">
        <f t="shared" si="87"/>
        <v/>
      </c>
      <c r="I541" s="22" t="str">
        <f t="shared" si="88"/>
        <v/>
      </c>
    </row>
    <row r="542" spans="1:9" ht="26.25">
      <c r="A542" s="9">
        <v>541</v>
      </c>
      <c r="B542" s="23"/>
      <c r="C542" s="25" t="s">
        <v>779</v>
      </c>
      <c r="E542" s="36"/>
      <c r="F542"/>
      <c r="G542" s="14" t="str">
        <f t="shared" si="86"/>
        <v/>
      </c>
      <c r="H542" s="22" t="str">
        <f t="shared" si="87"/>
        <v/>
      </c>
      <c r="I542" s="22" t="str">
        <f t="shared" si="88"/>
        <v/>
      </c>
    </row>
    <row r="543" spans="1:9" ht="26.25">
      <c r="A543" s="9">
        <v>542</v>
      </c>
      <c r="B543" s="23"/>
      <c r="C543" s="25" t="s">
        <v>780</v>
      </c>
      <c r="E543" s="36"/>
      <c r="F543"/>
      <c r="G543" s="14" t="str">
        <f t="shared" si="86"/>
        <v/>
      </c>
      <c r="H543" s="22" t="str">
        <f t="shared" si="87"/>
        <v/>
      </c>
      <c r="I543" s="22" t="str">
        <f t="shared" si="88"/>
        <v/>
      </c>
    </row>
    <row r="544" spans="1:9" ht="15.75">
      <c r="A544" s="9">
        <v>543</v>
      </c>
      <c r="B544" s="23"/>
      <c r="C544" s="25" t="s">
        <v>781</v>
      </c>
      <c r="E544" s="36"/>
      <c r="F544"/>
      <c r="G544" s="14" t="str">
        <f t="shared" si="86"/>
        <v/>
      </c>
      <c r="H544" s="22" t="str">
        <f t="shared" si="87"/>
        <v/>
      </c>
      <c r="I544" s="22" t="str">
        <f t="shared" si="88"/>
        <v/>
      </c>
    </row>
    <row r="545" spans="1:9" ht="26.25">
      <c r="A545" s="9">
        <v>544</v>
      </c>
      <c r="B545" s="23"/>
      <c r="C545" s="25" t="s">
        <v>782</v>
      </c>
      <c r="E545" s="36"/>
      <c r="F545"/>
      <c r="G545" s="14" t="str">
        <f t="shared" si="86"/>
        <v/>
      </c>
      <c r="H545" s="22" t="str">
        <f t="shared" si="87"/>
        <v/>
      </c>
      <c r="I545" s="22" t="str">
        <f t="shared" si="88"/>
        <v/>
      </c>
    </row>
    <row r="546" spans="1:9" ht="26.25">
      <c r="A546" s="9">
        <v>545</v>
      </c>
      <c r="B546" s="23"/>
      <c r="C546" s="25" t="s">
        <v>783</v>
      </c>
      <c r="E546" s="36"/>
      <c r="F546"/>
      <c r="G546" s="14" t="str">
        <f t="shared" si="86"/>
        <v/>
      </c>
      <c r="H546" s="22" t="str">
        <f t="shared" si="87"/>
        <v/>
      </c>
      <c r="I546" s="22" t="str">
        <f t="shared" si="88"/>
        <v/>
      </c>
    </row>
    <row r="547" spans="1:9" ht="26.25">
      <c r="A547" s="9">
        <v>546</v>
      </c>
      <c r="B547" s="23"/>
      <c r="C547" s="25" t="s">
        <v>784</v>
      </c>
      <c r="E547" s="36"/>
      <c r="F547"/>
      <c r="G547" s="14" t="str">
        <f t="shared" si="86"/>
        <v/>
      </c>
      <c r="H547" s="22" t="str">
        <f t="shared" si="87"/>
        <v/>
      </c>
      <c r="I547" s="22" t="str">
        <f t="shared" si="88"/>
        <v/>
      </c>
    </row>
    <row r="548" spans="1:9" ht="26.25">
      <c r="A548" s="9">
        <v>547</v>
      </c>
      <c r="B548" s="23"/>
      <c r="C548" s="25" t="s">
        <v>785</v>
      </c>
      <c r="E548" s="36"/>
      <c r="F548"/>
      <c r="G548" s="14" t="str">
        <f t="shared" si="86"/>
        <v/>
      </c>
      <c r="H548" s="22" t="str">
        <f t="shared" si="87"/>
        <v/>
      </c>
      <c r="I548" s="22" t="str">
        <f t="shared" si="88"/>
        <v/>
      </c>
    </row>
    <row r="549" spans="1:9" ht="15.75">
      <c r="A549" s="9">
        <v>548</v>
      </c>
      <c r="B549" s="23"/>
      <c r="C549" s="25" t="s">
        <v>786</v>
      </c>
      <c r="E549" s="36"/>
      <c r="F549"/>
      <c r="G549" s="14" t="str">
        <f t="shared" si="86"/>
        <v/>
      </c>
      <c r="H549" s="22" t="str">
        <f t="shared" si="87"/>
        <v/>
      </c>
      <c r="I549" s="22" t="str">
        <f t="shared" si="88"/>
        <v/>
      </c>
    </row>
    <row r="550" spans="1:9" ht="15.75">
      <c r="A550" s="9">
        <v>549</v>
      </c>
      <c r="B550" s="23"/>
      <c r="C550" s="25" t="s">
        <v>787</v>
      </c>
      <c r="E550" s="36"/>
      <c r="F550"/>
      <c r="G550" s="14" t="str">
        <f t="shared" si="86"/>
        <v/>
      </c>
      <c r="H550" s="22" t="str">
        <f t="shared" si="87"/>
        <v/>
      </c>
      <c r="I550" s="22" t="str">
        <f t="shared" si="88"/>
        <v/>
      </c>
    </row>
    <row r="551" spans="1:9" ht="15.75">
      <c r="A551" s="9">
        <v>550</v>
      </c>
      <c r="B551" s="23"/>
      <c r="C551" s="25" t="s">
        <v>788</v>
      </c>
      <c r="E551" s="36"/>
      <c r="F551"/>
      <c r="G551" s="14" t="str">
        <f t="shared" si="86"/>
        <v/>
      </c>
      <c r="H551" s="22" t="str">
        <f t="shared" si="87"/>
        <v/>
      </c>
      <c r="I551" s="22" t="str">
        <f t="shared" si="88"/>
        <v/>
      </c>
    </row>
    <row r="552" spans="1:9" ht="15.75">
      <c r="A552" s="9">
        <v>551</v>
      </c>
      <c r="B552" s="23"/>
      <c r="C552" s="25" t="s">
        <v>789</v>
      </c>
      <c r="E552" s="36"/>
      <c r="F552"/>
      <c r="G552" s="14" t="str">
        <f t="shared" si="86"/>
        <v/>
      </c>
      <c r="H552" s="22" t="str">
        <f t="shared" si="87"/>
        <v/>
      </c>
      <c r="I552" s="22" t="str">
        <f t="shared" si="88"/>
        <v/>
      </c>
    </row>
    <row r="553" spans="1:9" ht="15.75">
      <c r="A553" s="9">
        <v>552</v>
      </c>
      <c r="B553" s="23"/>
      <c r="C553" s="25" t="s">
        <v>790</v>
      </c>
      <c r="E553" s="36"/>
      <c r="F553"/>
      <c r="G553" s="14" t="str">
        <f t="shared" si="86"/>
        <v/>
      </c>
      <c r="H553" s="22" t="str">
        <f t="shared" si="87"/>
        <v/>
      </c>
      <c r="I553" s="22" t="str">
        <f t="shared" si="88"/>
        <v/>
      </c>
    </row>
    <row r="554" spans="1:9" ht="15.75">
      <c r="A554" s="9">
        <v>553</v>
      </c>
      <c r="B554" s="23"/>
      <c r="C554" s="25" t="s">
        <v>664</v>
      </c>
      <c r="E554" s="36"/>
      <c r="F554"/>
      <c r="G554" s="14" t="str">
        <f t="shared" si="86"/>
        <v/>
      </c>
      <c r="H554" s="22" t="str">
        <f t="shared" si="87"/>
        <v/>
      </c>
      <c r="I554" s="22" t="str">
        <f t="shared" si="88"/>
        <v/>
      </c>
    </row>
    <row r="555" spans="1:9" ht="15.75">
      <c r="A555" s="9">
        <v>554</v>
      </c>
      <c r="B555" s="23"/>
      <c r="C555" s="25" t="s">
        <v>142</v>
      </c>
      <c r="E555" s="36"/>
      <c r="F555"/>
      <c r="G555" s="14" t="str">
        <f t="shared" si="86"/>
        <v/>
      </c>
      <c r="H555" s="22" t="str">
        <f t="shared" si="87"/>
        <v/>
      </c>
      <c r="I555" s="22" t="str">
        <f t="shared" si="88"/>
        <v/>
      </c>
    </row>
    <row r="556" spans="1:9" ht="15.75">
      <c r="A556" s="9">
        <v>555</v>
      </c>
      <c r="B556" s="23">
        <v>52</v>
      </c>
      <c r="C556" s="25" t="s">
        <v>791</v>
      </c>
      <c r="E556" s="36">
        <v>0</v>
      </c>
      <c r="F556" s="24">
        <v>1</v>
      </c>
      <c r="G556" s="14" t="str">
        <f t="shared" si="86"/>
        <v>Stk</v>
      </c>
      <c r="H556" s="22" t="str">
        <f t="shared" si="87"/>
        <v/>
      </c>
      <c r="I556" s="22" t="str">
        <f t="shared" si="88"/>
        <v/>
      </c>
    </row>
    <row r="557" spans="1:9" ht="15.75">
      <c r="A557" s="9">
        <v>556</v>
      </c>
      <c r="B557" s="23"/>
      <c r="C557" s="25" t="s">
        <v>792</v>
      </c>
      <c r="E557" s="36"/>
      <c r="F557"/>
      <c r="G557" s="14" t="str">
        <f t="shared" si="86"/>
        <v/>
      </c>
      <c r="H557" s="22" t="str">
        <f t="shared" si="87"/>
        <v/>
      </c>
      <c r="I557" s="22" t="str">
        <f t="shared" si="88"/>
        <v/>
      </c>
    </row>
    <row r="558" spans="1:9" ht="15.75">
      <c r="A558" s="9">
        <v>557</v>
      </c>
      <c r="B558" s="23"/>
      <c r="C558" s="25" t="s">
        <v>793</v>
      </c>
      <c r="E558" s="36"/>
      <c r="F558"/>
      <c r="G558" s="14" t="str">
        <f t="shared" si="86"/>
        <v/>
      </c>
      <c r="H558" s="22" t="str">
        <f t="shared" si="87"/>
        <v/>
      </c>
      <c r="I558" s="22" t="str">
        <f t="shared" si="88"/>
        <v/>
      </c>
    </row>
    <row r="559" spans="1:9" ht="15.75">
      <c r="A559" s="9">
        <v>558</v>
      </c>
      <c r="B559" s="23"/>
      <c r="C559" s="25" t="s">
        <v>794</v>
      </c>
      <c r="E559" s="36"/>
      <c r="F559"/>
      <c r="G559" s="14" t="str">
        <f t="shared" si="86"/>
        <v/>
      </c>
      <c r="H559" s="22" t="str">
        <f t="shared" si="87"/>
        <v/>
      </c>
      <c r="I559" s="22" t="str">
        <f t="shared" si="88"/>
        <v/>
      </c>
    </row>
    <row r="560" spans="1:9" ht="15.75">
      <c r="A560" s="9">
        <v>559</v>
      </c>
      <c r="B560" s="23"/>
      <c r="C560" s="25" t="s">
        <v>795</v>
      </c>
      <c r="E560" s="36"/>
      <c r="F560"/>
      <c r="G560" s="14" t="str">
        <f t="shared" si="86"/>
        <v/>
      </c>
      <c r="H560" s="22" t="str">
        <f t="shared" si="87"/>
        <v/>
      </c>
      <c r="I560" s="22" t="str">
        <f t="shared" si="88"/>
        <v/>
      </c>
    </row>
    <row r="561" spans="1:9" ht="15.75">
      <c r="A561" s="9">
        <v>560</v>
      </c>
      <c r="B561" s="23"/>
      <c r="C561" s="25" t="s">
        <v>142</v>
      </c>
      <c r="E561" s="36"/>
      <c r="F561"/>
      <c r="G561" s="14" t="str">
        <f t="shared" si="86"/>
        <v/>
      </c>
      <c r="H561" s="22" t="str">
        <f t="shared" si="87"/>
        <v/>
      </c>
      <c r="I561" s="22" t="str">
        <f t="shared" si="88"/>
        <v/>
      </c>
    </row>
    <row r="562" spans="1:9" ht="15.75">
      <c r="A562" s="9">
        <v>561</v>
      </c>
      <c r="B562" s="23">
        <v>53</v>
      </c>
      <c r="C562" s="25" t="s">
        <v>796</v>
      </c>
      <c r="E562" s="36">
        <v>0</v>
      </c>
      <c r="F562" s="24">
        <v>1</v>
      </c>
      <c r="G562" s="14" t="str">
        <f t="shared" si="86"/>
        <v>Stk</v>
      </c>
      <c r="H562" s="22" t="str">
        <f t="shared" si="87"/>
        <v/>
      </c>
      <c r="I562" s="22" t="str">
        <f t="shared" si="88"/>
        <v/>
      </c>
    </row>
    <row r="563" spans="1:9" ht="26.25">
      <c r="A563" s="9">
        <v>562</v>
      </c>
      <c r="B563" s="23"/>
      <c r="C563" s="25" t="s">
        <v>797</v>
      </c>
      <c r="E563" s="36"/>
      <c r="F563"/>
      <c r="G563" s="14" t="str">
        <f t="shared" si="86"/>
        <v/>
      </c>
      <c r="H563" s="22" t="str">
        <f t="shared" si="87"/>
        <v/>
      </c>
      <c r="I563" s="22" t="str">
        <f t="shared" si="88"/>
        <v/>
      </c>
    </row>
    <row r="564" spans="1:9" ht="15.75">
      <c r="A564" s="9">
        <v>563</v>
      </c>
      <c r="B564" s="23"/>
      <c r="C564" s="25" t="s">
        <v>798</v>
      </c>
      <c r="E564" s="36"/>
      <c r="F564"/>
      <c r="G564" s="14" t="str">
        <f t="shared" si="86"/>
        <v/>
      </c>
      <c r="H564" s="22" t="str">
        <f t="shared" si="87"/>
        <v/>
      </c>
      <c r="I564" s="22" t="str">
        <f t="shared" si="88"/>
        <v/>
      </c>
    </row>
    <row r="565" spans="1:9" ht="15.75">
      <c r="A565" s="9">
        <v>564</v>
      </c>
      <c r="B565" s="23"/>
      <c r="C565" s="25" t="s">
        <v>615</v>
      </c>
      <c r="E565" s="36"/>
      <c r="F565"/>
      <c r="G565" s="14" t="str">
        <f t="shared" si="86"/>
        <v/>
      </c>
      <c r="H565" s="22" t="str">
        <f t="shared" si="87"/>
        <v/>
      </c>
      <c r="I565" s="22" t="str">
        <f t="shared" si="88"/>
        <v/>
      </c>
    </row>
    <row r="566" spans="1:9" ht="15.75">
      <c r="A566" s="9">
        <v>565</v>
      </c>
      <c r="B566" s="23"/>
      <c r="C566" s="25" t="s">
        <v>799</v>
      </c>
      <c r="E566" s="36"/>
      <c r="F566"/>
      <c r="G566" s="14" t="str">
        <f t="shared" si="86"/>
        <v/>
      </c>
      <c r="H566" s="22" t="str">
        <f t="shared" si="87"/>
        <v/>
      </c>
      <c r="I566" s="22" t="str">
        <f t="shared" si="88"/>
        <v/>
      </c>
    </row>
    <row r="567" spans="1:9" ht="15.75">
      <c r="A567" s="9">
        <v>566</v>
      </c>
      <c r="B567" s="23"/>
      <c r="C567" s="25" t="s">
        <v>142</v>
      </c>
      <c r="E567" s="36"/>
      <c r="F567"/>
      <c r="G567" s="14" t="str">
        <f t="shared" si="86"/>
        <v/>
      </c>
      <c r="H567" s="22" t="str">
        <f t="shared" si="87"/>
        <v/>
      </c>
      <c r="I567" s="22" t="str">
        <f t="shared" si="88"/>
        <v/>
      </c>
    </row>
    <row r="568" spans="1:9" ht="15.75">
      <c r="A568" s="9">
        <v>567</v>
      </c>
      <c r="B568" s="23">
        <v>54</v>
      </c>
      <c r="C568" s="25" t="s">
        <v>800</v>
      </c>
      <c r="E568" s="36">
        <v>0</v>
      </c>
      <c r="F568" s="24">
        <v>1</v>
      </c>
      <c r="G568" s="14" t="str">
        <f t="shared" si="86"/>
        <v>Stk</v>
      </c>
      <c r="H568" s="22" t="str">
        <f t="shared" si="87"/>
        <v/>
      </c>
      <c r="I568" s="22" t="str">
        <f t="shared" si="88"/>
        <v/>
      </c>
    </row>
    <row r="569" spans="1:9" ht="26.25">
      <c r="A569" s="9">
        <v>568</v>
      </c>
      <c r="B569" s="23"/>
      <c r="C569" s="25" t="s">
        <v>801</v>
      </c>
      <c r="E569" s="36"/>
      <c r="F569"/>
      <c r="G569" s="14" t="str">
        <f t="shared" si="86"/>
        <v/>
      </c>
      <c r="H569" s="22" t="str">
        <f t="shared" si="87"/>
        <v/>
      </c>
      <c r="I569" s="22" t="str">
        <f t="shared" si="88"/>
        <v/>
      </c>
    </row>
    <row r="570" spans="1:9" ht="26.25">
      <c r="A570" s="9">
        <v>569</v>
      </c>
      <c r="B570" s="23"/>
      <c r="C570" s="25" t="s">
        <v>802</v>
      </c>
      <c r="E570" s="36"/>
      <c r="F570"/>
      <c r="G570" s="14" t="str">
        <f t="shared" si="86"/>
        <v/>
      </c>
      <c r="H570" s="22" t="str">
        <f t="shared" si="87"/>
        <v/>
      </c>
      <c r="I570" s="22" t="str">
        <f t="shared" si="88"/>
        <v/>
      </c>
    </row>
    <row r="571" spans="1:9" ht="15.75">
      <c r="A571" s="9">
        <v>570</v>
      </c>
      <c r="B571" s="23"/>
      <c r="C571" s="25" t="s">
        <v>803</v>
      </c>
      <c r="E571" s="36"/>
      <c r="F571"/>
      <c r="G571" s="14" t="str">
        <f t="shared" si="86"/>
        <v/>
      </c>
      <c r="H571" s="22" t="str">
        <f t="shared" si="87"/>
        <v/>
      </c>
      <c r="I571" s="22" t="str">
        <f t="shared" si="88"/>
        <v/>
      </c>
    </row>
    <row r="572" spans="1:9" ht="15.75">
      <c r="A572" s="9">
        <v>571</v>
      </c>
      <c r="B572" s="23"/>
      <c r="C572" s="25" t="s">
        <v>804</v>
      </c>
      <c r="E572" s="36"/>
      <c r="F572"/>
      <c r="G572" s="14" t="str">
        <f t="shared" si="86"/>
        <v/>
      </c>
      <c r="H572" s="22" t="str">
        <f t="shared" si="87"/>
        <v/>
      </c>
      <c r="I572" s="22" t="str">
        <f t="shared" si="88"/>
        <v/>
      </c>
    </row>
    <row r="573" spans="1:9" ht="15.75">
      <c r="A573" s="9">
        <v>572</v>
      </c>
      <c r="B573" s="23"/>
      <c r="C573" s="25" t="s">
        <v>805</v>
      </c>
      <c r="E573" s="36"/>
      <c r="F573"/>
      <c r="G573" s="14" t="str">
        <f t="shared" si="86"/>
        <v/>
      </c>
      <c r="H573" s="22" t="str">
        <f t="shared" si="87"/>
        <v/>
      </c>
      <c r="I573" s="22" t="str">
        <f t="shared" si="88"/>
        <v/>
      </c>
    </row>
    <row r="574" spans="1:9" ht="15.75">
      <c r="A574" s="9">
        <v>573</v>
      </c>
      <c r="B574" s="23"/>
      <c r="C574" s="25" t="s">
        <v>806</v>
      </c>
      <c r="E574" s="36"/>
      <c r="F574"/>
      <c r="G574" s="14" t="str">
        <f t="shared" si="86"/>
        <v/>
      </c>
      <c r="H574" s="22" t="str">
        <f t="shared" si="87"/>
        <v/>
      </c>
      <c r="I574" s="22" t="str">
        <f t="shared" si="88"/>
        <v/>
      </c>
    </row>
    <row r="575" spans="1:9" ht="15.75">
      <c r="A575" s="9">
        <v>574</v>
      </c>
      <c r="B575" s="23"/>
      <c r="C575" s="25" t="s">
        <v>807</v>
      </c>
      <c r="E575" s="36"/>
      <c r="F575"/>
      <c r="G575" s="14" t="str">
        <f t="shared" si="86"/>
        <v/>
      </c>
      <c r="H575" s="22" t="str">
        <f t="shared" si="87"/>
        <v/>
      </c>
      <c r="I575" s="22" t="str">
        <f t="shared" si="88"/>
        <v/>
      </c>
    </row>
    <row r="576" spans="1:9" ht="15.75">
      <c r="A576" s="9">
        <v>575</v>
      </c>
      <c r="B576" s="23"/>
      <c r="C576" s="25" t="s">
        <v>142</v>
      </c>
      <c r="E576" s="36"/>
      <c r="F576"/>
      <c r="G576" s="14" t="str">
        <f t="shared" si="86"/>
        <v/>
      </c>
      <c r="H576" s="22" t="str">
        <f t="shared" si="87"/>
        <v/>
      </c>
      <c r="I576" s="22" t="str">
        <f t="shared" si="88"/>
        <v/>
      </c>
    </row>
    <row r="577" spans="1:9" ht="15.75">
      <c r="A577" s="9">
        <v>576</v>
      </c>
      <c r="B577" s="23">
        <v>55</v>
      </c>
      <c r="C577" s="25" t="s">
        <v>808</v>
      </c>
      <c r="E577" s="36">
        <v>0</v>
      </c>
      <c r="F577" s="24">
        <v>1</v>
      </c>
      <c r="G577" s="14" t="str">
        <f t="shared" si="86"/>
        <v>Stk</v>
      </c>
      <c r="H577" s="22" t="str">
        <f t="shared" si="87"/>
        <v/>
      </c>
      <c r="I577" s="22" t="str">
        <f t="shared" si="88"/>
        <v/>
      </c>
    </row>
    <row r="578" spans="1:9" ht="15.75">
      <c r="A578" s="9">
        <v>577</v>
      </c>
      <c r="B578" s="23"/>
      <c r="C578" s="25" t="s">
        <v>809</v>
      </c>
      <c r="E578" s="36"/>
      <c r="F578"/>
      <c r="G578" s="14" t="str">
        <f t="shared" si="86"/>
        <v/>
      </c>
      <c r="H578" s="22" t="str">
        <f t="shared" si="87"/>
        <v/>
      </c>
      <c r="I578" s="22" t="str">
        <f t="shared" si="88"/>
        <v/>
      </c>
    </row>
    <row r="579" spans="1:9" ht="26.25">
      <c r="A579" s="9">
        <v>578</v>
      </c>
      <c r="B579" s="23"/>
      <c r="C579" s="25" t="s">
        <v>810</v>
      </c>
      <c r="E579" s="36"/>
      <c r="F579"/>
      <c r="G579" s="14" t="str">
        <f t="shared" si="86"/>
        <v/>
      </c>
      <c r="H579" s="22" t="str">
        <f t="shared" si="87"/>
        <v/>
      </c>
      <c r="I579" s="22" t="str">
        <f t="shared" si="88"/>
        <v/>
      </c>
    </row>
    <row r="580" spans="1:9" ht="26.25">
      <c r="A580" s="9">
        <v>579</v>
      </c>
      <c r="B580" s="23"/>
      <c r="C580" s="25" t="s">
        <v>811</v>
      </c>
      <c r="E580" s="36"/>
      <c r="F580"/>
      <c r="G580" s="14" t="str">
        <f t="shared" si="86"/>
        <v/>
      </c>
      <c r="H580" s="22" t="str">
        <f t="shared" si="87"/>
        <v/>
      </c>
      <c r="I580" s="22" t="str">
        <f t="shared" si="88"/>
        <v/>
      </c>
    </row>
    <row r="581" spans="1:9" ht="15.75">
      <c r="A581" s="9">
        <v>580</v>
      </c>
      <c r="B581" s="23"/>
      <c r="C581" s="25" t="s">
        <v>812</v>
      </c>
      <c r="E581" s="36"/>
      <c r="F581"/>
      <c r="G581" s="14" t="str">
        <f t="shared" si="86"/>
        <v/>
      </c>
      <c r="H581" s="22" t="str">
        <f t="shared" si="87"/>
        <v/>
      </c>
      <c r="I581" s="22" t="str">
        <f t="shared" si="88"/>
        <v/>
      </c>
    </row>
    <row r="582" spans="1:9" ht="15.75">
      <c r="A582" s="9">
        <v>581</v>
      </c>
      <c r="B582" s="23"/>
      <c r="C582" s="25" t="s">
        <v>706</v>
      </c>
      <c r="E582" s="36"/>
      <c r="F582"/>
      <c r="G582" s="14" t="str">
        <f t="shared" si="86"/>
        <v/>
      </c>
      <c r="H582" s="22" t="str">
        <f t="shared" si="87"/>
        <v/>
      </c>
      <c r="I582" s="22" t="str">
        <f t="shared" si="88"/>
        <v/>
      </c>
    </row>
    <row r="583" spans="1:9" ht="15.75">
      <c r="A583" s="9">
        <v>582</v>
      </c>
      <c r="B583" s="23"/>
      <c r="C583" s="25" t="s">
        <v>813</v>
      </c>
      <c r="E583" s="36"/>
      <c r="F583"/>
      <c r="G583" s="14" t="str">
        <f t="shared" si="86"/>
        <v/>
      </c>
      <c r="H583" s="22" t="str">
        <f t="shared" si="87"/>
        <v/>
      </c>
      <c r="I583" s="22" t="str">
        <f t="shared" si="88"/>
        <v/>
      </c>
    </row>
    <row r="584" spans="1:9" ht="15.75">
      <c r="A584" s="9">
        <v>583</v>
      </c>
      <c r="B584" s="23"/>
      <c r="C584" s="25" t="s">
        <v>814</v>
      </c>
      <c r="E584" s="36"/>
      <c r="F584"/>
      <c r="G584" s="14" t="str">
        <f t="shared" ref="G584:G647" si="89">IF(OR(F584&gt;0,E584&gt;0)=TRUE,"Stk","")</f>
        <v/>
      </c>
      <c r="H584" s="22" t="str">
        <f t="shared" ref="H584:H647" si="90">IF(E584*D584=0,"",E584*D584)</f>
        <v/>
      </c>
      <c r="I584" s="22" t="str">
        <f t="shared" ref="I584:I647" si="91">IF(F584*D584=0,"",F584*D584)</f>
        <v/>
      </c>
    </row>
    <row r="585" spans="1:9" ht="15.75">
      <c r="A585" s="9">
        <v>584</v>
      </c>
      <c r="B585" s="23"/>
      <c r="C585" s="25" t="s">
        <v>815</v>
      </c>
      <c r="E585" s="36"/>
      <c r="F585"/>
      <c r="G585" s="14" t="str">
        <f t="shared" si="89"/>
        <v/>
      </c>
      <c r="H585" s="22" t="str">
        <f t="shared" si="90"/>
        <v/>
      </c>
      <c r="I585" s="22" t="str">
        <f t="shared" si="91"/>
        <v/>
      </c>
    </row>
    <row r="586" spans="1:9" ht="15.75">
      <c r="A586" s="9">
        <v>585</v>
      </c>
      <c r="B586" s="23"/>
      <c r="C586" s="25" t="s">
        <v>816</v>
      </c>
      <c r="E586" s="36"/>
      <c r="F586"/>
      <c r="G586" s="14" t="str">
        <f t="shared" si="89"/>
        <v/>
      </c>
      <c r="H586" s="22" t="str">
        <f t="shared" si="90"/>
        <v/>
      </c>
      <c r="I586" s="22" t="str">
        <f t="shared" si="91"/>
        <v/>
      </c>
    </row>
    <row r="587" spans="1:9" ht="15.75">
      <c r="A587" s="9">
        <v>586</v>
      </c>
      <c r="B587" s="23"/>
      <c r="C587" s="25" t="s">
        <v>817</v>
      </c>
      <c r="E587" s="36"/>
      <c r="F587"/>
      <c r="G587" s="14" t="str">
        <f t="shared" si="89"/>
        <v/>
      </c>
      <c r="H587" s="22" t="str">
        <f t="shared" si="90"/>
        <v/>
      </c>
      <c r="I587" s="22" t="str">
        <f t="shared" si="91"/>
        <v/>
      </c>
    </row>
    <row r="588" spans="1:9" ht="15.75">
      <c r="A588" s="9">
        <v>587</v>
      </c>
      <c r="B588" s="23"/>
      <c r="C588" s="25" t="s">
        <v>142</v>
      </c>
      <c r="E588" s="36"/>
      <c r="F588"/>
      <c r="G588" s="14" t="str">
        <f t="shared" si="89"/>
        <v/>
      </c>
      <c r="H588" s="22" t="str">
        <f t="shared" si="90"/>
        <v/>
      </c>
      <c r="I588" s="22" t="str">
        <f t="shared" si="91"/>
        <v/>
      </c>
    </row>
    <row r="589" spans="1:9" ht="15.75">
      <c r="A589" s="9">
        <v>588</v>
      </c>
      <c r="B589" s="23">
        <v>56</v>
      </c>
      <c r="C589" s="25" t="s">
        <v>818</v>
      </c>
      <c r="E589" s="36">
        <v>0</v>
      </c>
      <c r="F589" s="24">
        <v>1</v>
      </c>
      <c r="G589" s="14" t="str">
        <f t="shared" si="89"/>
        <v>Stk</v>
      </c>
      <c r="H589" s="22" t="str">
        <f t="shared" si="90"/>
        <v/>
      </c>
      <c r="I589" s="22" t="str">
        <f t="shared" si="91"/>
        <v/>
      </c>
    </row>
    <row r="590" spans="1:9" ht="26.25">
      <c r="A590" s="9">
        <v>589</v>
      </c>
      <c r="B590" s="23"/>
      <c r="C590" s="25" t="s">
        <v>819</v>
      </c>
      <c r="E590" s="36"/>
      <c r="F590"/>
      <c r="G590" s="14" t="str">
        <f t="shared" si="89"/>
        <v/>
      </c>
      <c r="H590" s="22" t="str">
        <f t="shared" si="90"/>
        <v/>
      </c>
      <c r="I590" s="22" t="str">
        <f t="shared" si="91"/>
        <v/>
      </c>
    </row>
    <row r="591" spans="1:9" ht="15.75">
      <c r="A591" s="9">
        <v>590</v>
      </c>
      <c r="B591" s="23"/>
      <c r="C591" s="25" t="s">
        <v>820</v>
      </c>
      <c r="E591" s="36"/>
      <c r="F591"/>
      <c r="G591" s="14" t="str">
        <f t="shared" si="89"/>
        <v/>
      </c>
      <c r="H591" s="22" t="str">
        <f t="shared" si="90"/>
        <v/>
      </c>
      <c r="I591" s="22" t="str">
        <f t="shared" si="91"/>
        <v/>
      </c>
    </row>
    <row r="592" spans="1:9" ht="26.25">
      <c r="A592" s="9">
        <v>591</v>
      </c>
      <c r="B592" s="23"/>
      <c r="C592" s="25" t="s">
        <v>821</v>
      </c>
      <c r="E592" s="36"/>
      <c r="F592"/>
      <c r="G592" s="14" t="str">
        <f t="shared" si="89"/>
        <v/>
      </c>
      <c r="H592" s="22" t="str">
        <f t="shared" si="90"/>
        <v/>
      </c>
      <c r="I592" s="22" t="str">
        <f t="shared" si="91"/>
        <v/>
      </c>
    </row>
    <row r="593" spans="1:9" ht="26.25">
      <c r="A593" s="9">
        <v>592</v>
      </c>
      <c r="B593" s="23"/>
      <c r="C593" s="25" t="s">
        <v>822</v>
      </c>
      <c r="E593" s="36"/>
      <c r="F593"/>
      <c r="G593" s="14" t="str">
        <f t="shared" si="89"/>
        <v/>
      </c>
      <c r="H593" s="22" t="str">
        <f t="shared" si="90"/>
        <v/>
      </c>
      <c r="I593" s="22" t="str">
        <f t="shared" si="91"/>
        <v/>
      </c>
    </row>
    <row r="594" spans="1:9" ht="26.25">
      <c r="A594" s="9">
        <v>593</v>
      </c>
      <c r="B594" s="23"/>
      <c r="C594" s="25" t="s">
        <v>823</v>
      </c>
      <c r="E594" s="36"/>
      <c r="F594"/>
      <c r="G594" s="14" t="str">
        <f t="shared" si="89"/>
        <v/>
      </c>
      <c r="H594" s="22" t="str">
        <f t="shared" si="90"/>
        <v/>
      </c>
      <c r="I594" s="22" t="str">
        <f t="shared" si="91"/>
        <v/>
      </c>
    </row>
    <row r="595" spans="1:9" ht="26.25">
      <c r="A595" s="9">
        <v>594</v>
      </c>
      <c r="B595" s="23"/>
      <c r="C595" s="25" t="s">
        <v>824</v>
      </c>
      <c r="E595" s="36"/>
      <c r="F595"/>
      <c r="G595" s="14" t="str">
        <f t="shared" si="89"/>
        <v/>
      </c>
      <c r="H595" s="22" t="str">
        <f t="shared" si="90"/>
        <v/>
      </c>
      <c r="I595" s="22" t="str">
        <f t="shared" si="91"/>
        <v/>
      </c>
    </row>
    <row r="596" spans="1:9" ht="15.75">
      <c r="A596" s="9">
        <v>595</v>
      </c>
      <c r="B596" s="23"/>
      <c r="C596" s="25" t="s">
        <v>825</v>
      </c>
      <c r="E596" s="36"/>
      <c r="F596"/>
      <c r="G596" s="14" t="str">
        <f t="shared" si="89"/>
        <v/>
      </c>
      <c r="H596" s="22" t="str">
        <f t="shared" si="90"/>
        <v/>
      </c>
      <c r="I596" s="22" t="str">
        <f t="shared" si="91"/>
        <v/>
      </c>
    </row>
    <row r="597" spans="1:9" ht="26.25">
      <c r="A597" s="9">
        <v>596</v>
      </c>
      <c r="B597" s="23"/>
      <c r="C597" s="25" t="s">
        <v>826</v>
      </c>
      <c r="E597" s="36"/>
      <c r="F597"/>
      <c r="G597" s="14" t="str">
        <f t="shared" si="89"/>
        <v/>
      </c>
      <c r="H597" s="22" t="str">
        <f t="shared" si="90"/>
        <v/>
      </c>
      <c r="I597" s="22" t="str">
        <f t="shared" si="91"/>
        <v/>
      </c>
    </row>
    <row r="598" spans="1:9" ht="15.75">
      <c r="A598" s="9">
        <v>597</v>
      </c>
      <c r="B598" s="23"/>
      <c r="C598" s="25" t="s">
        <v>827</v>
      </c>
      <c r="E598" s="36"/>
      <c r="F598"/>
      <c r="G598" s="14" t="str">
        <f t="shared" si="89"/>
        <v/>
      </c>
      <c r="H598" s="22" t="str">
        <f t="shared" si="90"/>
        <v/>
      </c>
      <c r="I598" s="22" t="str">
        <f t="shared" si="91"/>
        <v/>
      </c>
    </row>
    <row r="599" spans="1:9" ht="15.75">
      <c r="A599" s="9">
        <v>598</v>
      </c>
      <c r="B599" s="23"/>
      <c r="C599" s="25" t="s">
        <v>828</v>
      </c>
      <c r="E599" s="36"/>
      <c r="F599"/>
      <c r="G599" s="14" t="str">
        <f t="shared" si="89"/>
        <v/>
      </c>
      <c r="H599" s="22" t="str">
        <f t="shared" si="90"/>
        <v/>
      </c>
      <c r="I599" s="22" t="str">
        <f t="shared" si="91"/>
        <v/>
      </c>
    </row>
    <row r="600" spans="1:9" ht="15.75">
      <c r="A600" s="9">
        <v>599</v>
      </c>
      <c r="B600" s="23"/>
      <c r="C600" s="25" t="s">
        <v>829</v>
      </c>
      <c r="E600" s="36"/>
      <c r="F600"/>
      <c r="G600" s="14" t="str">
        <f t="shared" si="89"/>
        <v/>
      </c>
      <c r="H600" s="22" t="str">
        <f t="shared" si="90"/>
        <v/>
      </c>
      <c r="I600" s="22" t="str">
        <f t="shared" si="91"/>
        <v/>
      </c>
    </row>
    <row r="601" spans="1:9" ht="15.75">
      <c r="A601" s="9">
        <v>600</v>
      </c>
      <c r="B601" s="23"/>
      <c r="C601" s="25" t="s">
        <v>830</v>
      </c>
      <c r="E601" s="36"/>
      <c r="F601"/>
      <c r="G601" s="14" t="str">
        <f t="shared" si="89"/>
        <v/>
      </c>
      <c r="H601" s="22" t="str">
        <f t="shared" si="90"/>
        <v/>
      </c>
      <c r="I601" s="22" t="str">
        <f t="shared" si="91"/>
        <v/>
      </c>
    </row>
    <row r="602" spans="1:9" ht="15.75">
      <c r="A602" s="9">
        <v>601</v>
      </c>
      <c r="B602" s="23"/>
      <c r="C602" s="25" t="s">
        <v>831</v>
      </c>
      <c r="E602" s="36"/>
      <c r="F602"/>
      <c r="G602" s="14" t="str">
        <f t="shared" si="89"/>
        <v/>
      </c>
      <c r="H602" s="22" t="str">
        <f t="shared" si="90"/>
        <v/>
      </c>
      <c r="I602" s="22" t="str">
        <f t="shared" si="91"/>
        <v/>
      </c>
    </row>
    <row r="603" spans="1:9" ht="15.75">
      <c r="A603" s="9">
        <v>602</v>
      </c>
      <c r="B603" s="23"/>
      <c r="C603" s="25" t="s">
        <v>790</v>
      </c>
      <c r="E603" s="36"/>
      <c r="F603"/>
      <c r="G603" s="14" t="str">
        <f t="shared" si="89"/>
        <v/>
      </c>
      <c r="H603" s="22" t="str">
        <f t="shared" si="90"/>
        <v/>
      </c>
      <c r="I603" s="22" t="str">
        <f t="shared" si="91"/>
        <v/>
      </c>
    </row>
    <row r="604" spans="1:9" ht="15.75">
      <c r="A604" s="9">
        <v>603</v>
      </c>
      <c r="B604" s="23"/>
      <c r="C604" s="25" t="s">
        <v>664</v>
      </c>
      <c r="E604" s="36"/>
      <c r="F604"/>
      <c r="G604" s="14" t="str">
        <f t="shared" si="89"/>
        <v/>
      </c>
      <c r="H604" s="22" t="str">
        <f t="shared" si="90"/>
        <v/>
      </c>
      <c r="I604" s="22" t="str">
        <f t="shared" si="91"/>
        <v/>
      </c>
    </row>
    <row r="605" spans="1:9" ht="15.75">
      <c r="A605" s="9">
        <v>604</v>
      </c>
      <c r="B605" s="23"/>
      <c r="C605" s="25" t="s">
        <v>142</v>
      </c>
      <c r="E605" s="36"/>
      <c r="F605"/>
      <c r="G605" s="14" t="str">
        <f t="shared" si="89"/>
        <v/>
      </c>
      <c r="H605" s="22" t="str">
        <f t="shared" si="90"/>
        <v/>
      </c>
      <c r="I605" s="22" t="str">
        <f t="shared" si="91"/>
        <v/>
      </c>
    </row>
    <row r="606" spans="1:9" ht="15.75">
      <c r="A606" s="9">
        <v>605</v>
      </c>
      <c r="B606" s="23">
        <v>57</v>
      </c>
      <c r="C606" s="25" t="s">
        <v>832</v>
      </c>
      <c r="E606" s="36">
        <v>0</v>
      </c>
      <c r="F606" s="24">
        <v>1</v>
      </c>
      <c r="G606" s="14" t="str">
        <f t="shared" si="89"/>
        <v>Stk</v>
      </c>
      <c r="H606" s="22" t="str">
        <f t="shared" si="90"/>
        <v/>
      </c>
      <c r="I606" s="22" t="str">
        <f t="shared" si="91"/>
        <v/>
      </c>
    </row>
    <row r="607" spans="1:9" ht="26.25">
      <c r="A607" s="9">
        <v>606</v>
      </c>
      <c r="B607" s="23"/>
      <c r="C607" s="25" t="s">
        <v>833</v>
      </c>
      <c r="E607" s="36"/>
      <c r="F607"/>
      <c r="G607" s="14" t="str">
        <f t="shared" si="89"/>
        <v/>
      </c>
      <c r="H607" s="22" t="str">
        <f t="shared" si="90"/>
        <v/>
      </c>
      <c r="I607" s="22" t="str">
        <f t="shared" si="91"/>
        <v/>
      </c>
    </row>
    <row r="608" spans="1:9" ht="26.25">
      <c r="A608" s="9">
        <v>607</v>
      </c>
      <c r="B608" s="23"/>
      <c r="C608" s="25" t="s">
        <v>834</v>
      </c>
      <c r="E608" s="36"/>
      <c r="F608"/>
      <c r="G608" s="14" t="str">
        <f t="shared" si="89"/>
        <v/>
      </c>
      <c r="H608" s="22" t="str">
        <f t="shared" si="90"/>
        <v/>
      </c>
      <c r="I608" s="22" t="str">
        <f t="shared" si="91"/>
        <v/>
      </c>
    </row>
    <row r="609" spans="1:9" ht="15.75">
      <c r="A609" s="9">
        <v>608</v>
      </c>
      <c r="B609" s="23"/>
      <c r="C609" s="25" t="s">
        <v>835</v>
      </c>
      <c r="E609" s="36"/>
      <c r="F609"/>
      <c r="G609" s="14" t="str">
        <f t="shared" si="89"/>
        <v/>
      </c>
      <c r="H609" s="22" t="str">
        <f t="shared" si="90"/>
        <v/>
      </c>
      <c r="I609" s="22" t="str">
        <f t="shared" si="91"/>
        <v/>
      </c>
    </row>
    <row r="610" spans="1:9" ht="15.75">
      <c r="A610" s="9">
        <v>609</v>
      </c>
      <c r="B610" s="23"/>
      <c r="C610" s="25" t="s">
        <v>836</v>
      </c>
      <c r="E610" s="36"/>
      <c r="F610"/>
      <c r="G610" s="14" t="str">
        <f t="shared" si="89"/>
        <v/>
      </c>
      <c r="H610" s="22" t="str">
        <f t="shared" si="90"/>
        <v/>
      </c>
      <c r="I610" s="22" t="str">
        <f t="shared" si="91"/>
        <v/>
      </c>
    </row>
    <row r="611" spans="1:9" ht="15.75">
      <c r="A611" s="9">
        <v>610</v>
      </c>
      <c r="B611" s="23"/>
      <c r="C611" s="25" t="s">
        <v>837</v>
      </c>
      <c r="E611" s="36"/>
      <c r="F611"/>
      <c r="G611" s="14" t="str">
        <f t="shared" si="89"/>
        <v/>
      </c>
      <c r="H611" s="22" t="str">
        <f t="shared" si="90"/>
        <v/>
      </c>
      <c r="I611" s="22" t="str">
        <f t="shared" si="91"/>
        <v/>
      </c>
    </row>
    <row r="612" spans="1:9" ht="15.75">
      <c r="A612" s="9">
        <v>611</v>
      </c>
      <c r="B612" s="23"/>
      <c r="C612" s="25" t="s">
        <v>838</v>
      </c>
      <c r="E612" s="36"/>
      <c r="F612"/>
      <c r="G612" s="14" t="str">
        <f t="shared" si="89"/>
        <v/>
      </c>
      <c r="H612" s="22" t="str">
        <f t="shared" si="90"/>
        <v/>
      </c>
      <c r="I612" s="22" t="str">
        <f t="shared" si="91"/>
        <v/>
      </c>
    </row>
    <row r="613" spans="1:9" ht="15.75">
      <c r="A613" s="9">
        <v>612</v>
      </c>
      <c r="B613" s="23"/>
      <c r="C613" s="25" t="s">
        <v>839</v>
      </c>
      <c r="E613" s="36"/>
      <c r="F613"/>
      <c r="G613" s="14" t="str">
        <f t="shared" si="89"/>
        <v/>
      </c>
      <c r="H613" s="22" t="str">
        <f t="shared" si="90"/>
        <v/>
      </c>
      <c r="I613" s="22" t="str">
        <f t="shared" si="91"/>
        <v/>
      </c>
    </row>
    <row r="614" spans="1:9" ht="26.25">
      <c r="A614" s="9">
        <v>613</v>
      </c>
      <c r="B614" s="23"/>
      <c r="C614" s="25" t="s">
        <v>840</v>
      </c>
      <c r="E614" s="36"/>
      <c r="F614"/>
      <c r="G614" s="14" t="str">
        <f t="shared" si="89"/>
        <v/>
      </c>
      <c r="H614" s="22" t="str">
        <f t="shared" si="90"/>
        <v/>
      </c>
      <c r="I614" s="22" t="str">
        <f t="shared" si="91"/>
        <v/>
      </c>
    </row>
    <row r="615" spans="1:9" ht="15.75">
      <c r="A615" s="9">
        <v>614</v>
      </c>
      <c r="B615" s="23"/>
      <c r="C615" s="25" t="s">
        <v>841</v>
      </c>
      <c r="E615" s="36"/>
      <c r="F615"/>
      <c r="G615" s="14" t="str">
        <f t="shared" si="89"/>
        <v/>
      </c>
      <c r="H615" s="22" t="str">
        <f t="shared" si="90"/>
        <v/>
      </c>
      <c r="I615" s="22" t="str">
        <f t="shared" si="91"/>
        <v/>
      </c>
    </row>
    <row r="616" spans="1:9" ht="26.25">
      <c r="A616" s="9">
        <v>615</v>
      </c>
      <c r="B616" s="23"/>
      <c r="C616" s="25" t="s">
        <v>842</v>
      </c>
      <c r="E616" s="36"/>
      <c r="F616"/>
      <c r="G616" s="14" t="str">
        <f t="shared" si="89"/>
        <v/>
      </c>
      <c r="H616" s="22" t="str">
        <f t="shared" si="90"/>
        <v/>
      </c>
      <c r="I616" s="22" t="str">
        <f t="shared" si="91"/>
        <v/>
      </c>
    </row>
    <row r="617" spans="1:9" ht="15.75">
      <c r="A617" s="9">
        <v>616</v>
      </c>
      <c r="B617" s="23"/>
      <c r="C617" s="25" t="s">
        <v>843</v>
      </c>
      <c r="E617" s="36"/>
      <c r="F617"/>
      <c r="G617" s="14" t="str">
        <f t="shared" si="89"/>
        <v/>
      </c>
      <c r="H617" s="22" t="str">
        <f t="shared" si="90"/>
        <v/>
      </c>
      <c r="I617" s="22" t="str">
        <f t="shared" si="91"/>
        <v/>
      </c>
    </row>
    <row r="618" spans="1:9" ht="15.75">
      <c r="A618" s="9">
        <v>617</v>
      </c>
      <c r="B618" s="23"/>
      <c r="C618" s="25" t="s">
        <v>138</v>
      </c>
      <c r="E618" s="36"/>
      <c r="F618"/>
      <c r="G618" s="14" t="str">
        <f t="shared" si="89"/>
        <v/>
      </c>
      <c r="H618" s="22" t="str">
        <f t="shared" si="90"/>
        <v/>
      </c>
      <c r="I618" s="22" t="str">
        <f t="shared" si="91"/>
        <v/>
      </c>
    </row>
    <row r="619" spans="1:9" ht="15.75">
      <c r="A619" s="9">
        <v>618</v>
      </c>
      <c r="B619" s="23">
        <v>58</v>
      </c>
      <c r="C619" s="25" t="s">
        <v>844</v>
      </c>
      <c r="E619" s="36">
        <v>0</v>
      </c>
      <c r="F619" s="24">
        <v>1</v>
      </c>
      <c r="G619" s="14" t="str">
        <f t="shared" si="89"/>
        <v>Stk</v>
      </c>
      <c r="H619" s="22" t="str">
        <f t="shared" si="90"/>
        <v/>
      </c>
      <c r="I619" s="22" t="str">
        <f t="shared" si="91"/>
        <v/>
      </c>
    </row>
    <row r="620" spans="1:9" ht="26.25">
      <c r="A620" s="9">
        <v>619</v>
      </c>
      <c r="B620" s="23"/>
      <c r="C620" s="25" t="s">
        <v>845</v>
      </c>
      <c r="E620" s="36"/>
      <c r="F620"/>
      <c r="G620" s="14" t="str">
        <f t="shared" si="89"/>
        <v/>
      </c>
      <c r="H620" s="22" t="str">
        <f t="shared" si="90"/>
        <v/>
      </c>
      <c r="I620" s="22" t="str">
        <f t="shared" si="91"/>
        <v/>
      </c>
    </row>
    <row r="621" spans="1:9" ht="15.75">
      <c r="A621" s="9">
        <v>620</v>
      </c>
      <c r="B621" s="23"/>
      <c r="C621" s="25" t="s">
        <v>846</v>
      </c>
      <c r="E621" s="36"/>
      <c r="F621"/>
      <c r="G621" s="14" t="str">
        <f t="shared" si="89"/>
        <v/>
      </c>
      <c r="H621" s="22" t="str">
        <f t="shared" si="90"/>
        <v/>
      </c>
      <c r="I621" s="22" t="str">
        <f t="shared" si="91"/>
        <v/>
      </c>
    </row>
    <row r="622" spans="1:9" ht="26.25">
      <c r="A622" s="9">
        <v>621</v>
      </c>
      <c r="B622" s="23"/>
      <c r="C622" s="25" t="s">
        <v>847</v>
      </c>
      <c r="E622" s="36"/>
      <c r="F622"/>
      <c r="G622" s="14" t="str">
        <f t="shared" si="89"/>
        <v/>
      </c>
      <c r="H622" s="22" t="str">
        <f t="shared" si="90"/>
        <v/>
      </c>
      <c r="I622" s="22" t="str">
        <f t="shared" si="91"/>
        <v/>
      </c>
    </row>
    <row r="623" spans="1:9" ht="15.75">
      <c r="A623" s="9">
        <v>622</v>
      </c>
      <c r="B623" s="23"/>
      <c r="C623" s="25" t="s">
        <v>848</v>
      </c>
      <c r="E623" s="36"/>
      <c r="F623"/>
      <c r="G623" s="14" t="str">
        <f t="shared" si="89"/>
        <v/>
      </c>
      <c r="H623" s="22" t="str">
        <f t="shared" si="90"/>
        <v/>
      </c>
      <c r="I623" s="22" t="str">
        <f t="shared" si="91"/>
        <v/>
      </c>
    </row>
    <row r="624" spans="1:9" ht="15.75">
      <c r="A624" s="9">
        <v>623</v>
      </c>
      <c r="B624" s="23"/>
      <c r="C624" s="25" t="s">
        <v>849</v>
      </c>
      <c r="E624" s="36"/>
      <c r="F624"/>
      <c r="G624" s="14" t="str">
        <f t="shared" si="89"/>
        <v/>
      </c>
      <c r="H624" s="22" t="str">
        <f t="shared" si="90"/>
        <v/>
      </c>
      <c r="I624" s="22" t="str">
        <f t="shared" si="91"/>
        <v/>
      </c>
    </row>
    <row r="625" spans="1:9" ht="15.75">
      <c r="A625" s="9">
        <v>624</v>
      </c>
      <c r="B625" s="23"/>
      <c r="C625" s="25" t="s">
        <v>850</v>
      </c>
      <c r="E625" s="36"/>
      <c r="F625"/>
      <c r="G625" s="14" t="str">
        <f t="shared" si="89"/>
        <v/>
      </c>
      <c r="H625" s="22" t="str">
        <f t="shared" si="90"/>
        <v/>
      </c>
      <c r="I625" s="22" t="str">
        <f t="shared" si="91"/>
        <v/>
      </c>
    </row>
    <row r="626" spans="1:9" ht="15.75">
      <c r="A626" s="9">
        <v>625</v>
      </c>
      <c r="B626" s="23"/>
      <c r="C626" s="25" t="s">
        <v>851</v>
      </c>
      <c r="E626" s="36"/>
      <c r="F626"/>
      <c r="G626" s="14" t="str">
        <f t="shared" si="89"/>
        <v/>
      </c>
      <c r="H626" s="22" t="str">
        <f t="shared" si="90"/>
        <v/>
      </c>
      <c r="I626" s="22" t="str">
        <f t="shared" si="91"/>
        <v/>
      </c>
    </row>
    <row r="627" spans="1:9" ht="15.75">
      <c r="A627" s="9">
        <v>626</v>
      </c>
      <c r="B627" s="23"/>
      <c r="C627" s="25" t="s">
        <v>852</v>
      </c>
      <c r="E627" s="36"/>
      <c r="F627"/>
      <c r="G627" s="14" t="str">
        <f t="shared" si="89"/>
        <v/>
      </c>
      <c r="H627" s="22" t="str">
        <f t="shared" si="90"/>
        <v/>
      </c>
      <c r="I627" s="22" t="str">
        <f t="shared" si="91"/>
        <v/>
      </c>
    </row>
    <row r="628" spans="1:9" ht="15.75">
      <c r="A628" s="9">
        <v>627</v>
      </c>
      <c r="B628" s="23"/>
      <c r="C628" s="25" t="s">
        <v>853</v>
      </c>
      <c r="E628" s="36"/>
      <c r="F628"/>
      <c r="G628" s="14" t="str">
        <f t="shared" si="89"/>
        <v/>
      </c>
      <c r="H628" s="22" t="str">
        <f t="shared" si="90"/>
        <v/>
      </c>
      <c r="I628" s="22" t="str">
        <f t="shared" si="91"/>
        <v/>
      </c>
    </row>
    <row r="629" spans="1:9" ht="15.75">
      <c r="A629" s="9">
        <v>628</v>
      </c>
      <c r="B629" s="23"/>
      <c r="C629" s="25" t="s">
        <v>854</v>
      </c>
      <c r="E629" s="36"/>
      <c r="F629"/>
      <c r="G629" s="14" t="str">
        <f t="shared" si="89"/>
        <v/>
      </c>
      <c r="H629" s="22" t="str">
        <f t="shared" si="90"/>
        <v/>
      </c>
      <c r="I629" s="22" t="str">
        <f t="shared" si="91"/>
        <v/>
      </c>
    </row>
    <row r="630" spans="1:9" ht="15.75">
      <c r="A630" s="9">
        <v>629</v>
      </c>
      <c r="B630" s="23"/>
      <c r="C630" s="25" t="s">
        <v>855</v>
      </c>
      <c r="E630" s="36"/>
      <c r="F630"/>
      <c r="G630" s="14" t="str">
        <f t="shared" si="89"/>
        <v/>
      </c>
      <c r="H630" s="22" t="str">
        <f t="shared" si="90"/>
        <v/>
      </c>
      <c r="I630" s="22" t="str">
        <f t="shared" si="91"/>
        <v/>
      </c>
    </row>
    <row r="631" spans="1:9" ht="26.25">
      <c r="A631" s="9">
        <v>630</v>
      </c>
      <c r="B631" s="23"/>
      <c r="C631" s="25" t="s">
        <v>856</v>
      </c>
      <c r="E631" s="36"/>
      <c r="F631"/>
      <c r="G631" s="14" t="str">
        <f t="shared" si="89"/>
        <v/>
      </c>
      <c r="H631" s="22" t="str">
        <f t="shared" si="90"/>
        <v/>
      </c>
      <c r="I631" s="22" t="str">
        <f t="shared" si="91"/>
        <v/>
      </c>
    </row>
    <row r="632" spans="1:9" ht="26.25">
      <c r="A632" s="9">
        <v>631</v>
      </c>
      <c r="B632" s="23"/>
      <c r="C632" s="25" t="s">
        <v>857</v>
      </c>
      <c r="E632" s="36"/>
      <c r="F632"/>
      <c r="G632" s="14" t="str">
        <f t="shared" si="89"/>
        <v/>
      </c>
      <c r="H632" s="22" t="str">
        <f t="shared" si="90"/>
        <v/>
      </c>
      <c r="I632" s="22" t="str">
        <f t="shared" si="91"/>
        <v/>
      </c>
    </row>
    <row r="633" spans="1:9" ht="26.25">
      <c r="A633" s="9">
        <v>632</v>
      </c>
      <c r="B633" s="23"/>
      <c r="C633" s="25" t="s">
        <v>858</v>
      </c>
      <c r="E633" s="36"/>
      <c r="F633"/>
      <c r="G633" s="14" t="str">
        <f t="shared" si="89"/>
        <v/>
      </c>
      <c r="H633" s="22" t="str">
        <f t="shared" si="90"/>
        <v/>
      </c>
      <c r="I633" s="22" t="str">
        <f t="shared" si="91"/>
        <v/>
      </c>
    </row>
    <row r="634" spans="1:9" ht="26.25">
      <c r="A634" s="9">
        <v>633</v>
      </c>
      <c r="B634" s="23"/>
      <c r="C634" s="25" t="s">
        <v>859</v>
      </c>
      <c r="E634" s="36"/>
      <c r="F634"/>
      <c r="G634" s="14" t="str">
        <f t="shared" si="89"/>
        <v/>
      </c>
      <c r="H634" s="22" t="str">
        <f t="shared" si="90"/>
        <v/>
      </c>
      <c r="I634" s="22" t="str">
        <f t="shared" si="91"/>
        <v/>
      </c>
    </row>
    <row r="635" spans="1:9" ht="26.25">
      <c r="A635" s="9">
        <v>634</v>
      </c>
      <c r="B635" s="23"/>
      <c r="C635" s="25" t="s">
        <v>860</v>
      </c>
      <c r="E635" s="36"/>
      <c r="F635"/>
      <c r="G635" s="14" t="str">
        <f t="shared" si="89"/>
        <v/>
      </c>
      <c r="H635" s="22" t="str">
        <f t="shared" si="90"/>
        <v/>
      </c>
      <c r="I635" s="22" t="str">
        <f t="shared" si="91"/>
        <v/>
      </c>
    </row>
    <row r="636" spans="1:9" ht="26.25">
      <c r="A636" s="9">
        <v>635</v>
      </c>
      <c r="B636" s="23"/>
      <c r="C636" s="25" t="s">
        <v>861</v>
      </c>
      <c r="E636" s="36"/>
      <c r="F636"/>
      <c r="G636" s="14" t="str">
        <f t="shared" si="89"/>
        <v/>
      </c>
      <c r="H636" s="22" t="str">
        <f t="shared" si="90"/>
        <v/>
      </c>
      <c r="I636" s="22" t="str">
        <f t="shared" si="91"/>
        <v/>
      </c>
    </row>
    <row r="637" spans="1:9" ht="26.25">
      <c r="A637" s="9">
        <v>636</v>
      </c>
      <c r="B637" s="23"/>
      <c r="C637" s="25" t="s">
        <v>862</v>
      </c>
      <c r="E637" s="36"/>
      <c r="F637"/>
      <c r="G637" s="14" t="str">
        <f t="shared" si="89"/>
        <v/>
      </c>
      <c r="H637" s="22" t="str">
        <f t="shared" si="90"/>
        <v/>
      </c>
      <c r="I637" s="22" t="str">
        <f t="shared" si="91"/>
        <v/>
      </c>
    </row>
    <row r="638" spans="1:9" ht="26.25">
      <c r="A638" s="9">
        <v>637</v>
      </c>
      <c r="B638" s="23"/>
      <c r="C638" s="25" t="s">
        <v>863</v>
      </c>
      <c r="E638" s="36"/>
      <c r="F638"/>
      <c r="G638" s="14" t="str">
        <f t="shared" si="89"/>
        <v/>
      </c>
      <c r="H638" s="22" t="str">
        <f t="shared" si="90"/>
        <v/>
      </c>
      <c r="I638" s="22" t="str">
        <f t="shared" si="91"/>
        <v/>
      </c>
    </row>
    <row r="639" spans="1:9" ht="15.75">
      <c r="A639" s="9">
        <v>638</v>
      </c>
      <c r="B639" s="23"/>
      <c r="C639" s="25" t="s">
        <v>138</v>
      </c>
      <c r="E639" s="36"/>
      <c r="F639"/>
      <c r="G639" s="14" t="str">
        <f t="shared" si="89"/>
        <v/>
      </c>
      <c r="H639" s="22" t="str">
        <f t="shared" si="90"/>
        <v/>
      </c>
      <c r="I639" s="22" t="str">
        <f t="shared" si="91"/>
        <v/>
      </c>
    </row>
    <row r="640" spans="1:9" ht="15.75">
      <c r="A640" s="9">
        <v>639</v>
      </c>
      <c r="B640" s="23"/>
      <c r="C640" s="25" t="s">
        <v>864</v>
      </c>
      <c r="E640" s="36"/>
      <c r="F640"/>
      <c r="G640" s="14" t="str">
        <f t="shared" si="89"/>
        <v/>
      </c>
      <c r="H640" s="22" t="str">
        <f t="shared" si="90"/>
        <v/>
      </c>
      <c r="I640" s="22" t="str">
        <f t="shared" si="91"/>
        <v/>
      </c>
    </row>
    <row r="641" spans="1:9" ht="26.25">
      <c r="A641" s="9">
        <v>640</v>
      </c>
      <c r="B641" s="23"/>
      <c r="C641" s="25" t="s">
        <v>865</v>
      </c>
      <c r="E641" s="36"/>
      <c r="F641"/>
      <c r="G641" s="14" t="str">
        <f t="shared" si="89"/>
        <v/>
      </c>
      <c r="H641" s="22" t="str">
        <f t="shared" si="90"/>
        <v/>
      </c>
      <c r="I641" s="22" t="str">
        <f t="shared" si="91"/>
        <v/>
      </c>
    </row>
    <row r="642" spans="1:9" ht="15.75">
      <c r="A642" s="9">
        <v>641</v>
      </c>
      <c r="B642" s="23"/>
      <c r="C642" s="25" t="s">
        <v>866</v>
      </c>
      <c r="E642" s="36"/>
      <c r="F642"/>
      <c r="G642" s="14" t="str">
        <f t="shared" si="89"/>
        <v/>
      </c>
      <c r="H642" s="22" t="str">
        <f t="shared" si="90"/>
        <v/>
      </c>
      <c r="I642" s="22" t="str">
        <f t="shared" si="91"/>
        <v/>
      </c>
    </row>
    <row r="643" spans="1:9" ht="26.25">
      <c r="A643" s="9">
        <v>642</v>
      </c>
      <c r="B643" s="23"/>
      <c r="C643" s="25" t="s">
        <v>867</v>
      </c>
      <c r="E643" s="36"/>
      <c r="F643"/>
      <c r="G643" s="14" t="str">
        <f t="shared" si="89"/>
        <v/>
      </c>
      <c r="H643" s="22" t="str">
        <f t="shared" si="90"/>
        <v/>
      </c>
      <c r="I643" s="22" t="str">
        <f t="shared" si="91"/>
        <v/>
      </c>
    </row>
    <row r="644" spans="1:9" ht="15.75">
      <c r="A644" s="9">
        <v>643</v>
      </c>
      <c r="B644" s="23"/>
      <c r="C644" s="25" t="s">
        <v>868</v>
      </c>
      <c r="E644" s="36"/>
      <c r="F644"/>
      <c r="G644" s="14" t="str">
        <f t="shared" si="89"/>
        <v/>
      </c>
      <c r="H644" s="22" t="str">
        <f t="shared" si="90"/>
        <v/>
      </c>
      <c r="I644" s="22" t="str">
        <f t="shared" si="91"/>
        <v/>
      </c>
    </row>
    <row r="645" spans="1:9" ht="26.25">
      <c r="A645" s="9">
        <v>644</v>
      </c>
      <c r="B645" s="23"/>
      <c r="C645" s="25" t="s">
        <v>869</v>
      </c>
      <c r="E645" s="36"/>
      <c r="F645"/>
      <c r="G645" s="14" t="str">
        <f t="shared" si="89"/>
        <v/>
      </c>
      <c r="H645" s="22" t="str">
        <f t="shared" si="90"/>
        <v/>
      </c>
      <c r="I645" s="22" t="str">
        <f t="shared" si="91"/>
        <v/>
      </c>
    </row>
    <row r="646" spans="1:9" ht="15.75">
      <c r="A646" s="9">
        <v>645</v>
      </c>
      <c r="B646" s="23"/>
      <c r="C646" s="25" t="s">
        <v>870</v>
      </c>
      <c r="E646" s="36"/>
      <c r="F646"/>
      <c r="G646" s="14" t="str">
        <f t="shared" si="89"/>
        <v/>
      </c>
      <c r="H646" s="22" t="str">
        <f t="shared" si="90"/>
        <v/>
      </c>
      <c r="I646" s="22" t="str">
        <f t="shared" si="91"/>
        <v/>
      </c>
    </row>
    <row r="647" spans="1:9" ht="26.25">
      <c r="A647" s="9">
        <v>646</v>
      </c>
      <c r="B647" s="23"/>
      <c r="C647" s="25" t="s">
        <v>871</v>
      </c>
      <c r="E647" s="36"/>
      <c r="F647"/>
      <c r="G647" s="14" t="str">
        <f t="shared" si="89"/>
        <v/>
      </c>
      <c r="H647" s="22" t="str">
        <f t="shared" si="90"/>
        <v/>
      </c>
      <c r="I647" s="22" t="str">
        <f t="shared" si="91"/>
        <v/>
      </c>
    </row>
    <row r="648" spans="1:9" ht="15.75">
      <c r="A648" s="9">
        <v>647</v>
      </c>
      <c r="B648" s="23"/>
      <c r="C648" s="25" t="s">
        <v>868</v>
      </c>
      <c r="E648" s="36"/>
      <c r="F648"/>
      <c r="G648" s="14" t="str">
        <f t="shared" ref="G648:G711" si="92">IF(OR(F648&gt;0,E648&gt;0)=TRUE,"Stk","")</f>
        <v/>
      </c>
      <c r="H648" s="22" t="str">
        <f t="shared" ref="H648:H711" si="93">IF(E648*D648=0,"",E648*D648)</f>
        <v/>
      </c>
      <c r="I648" s="22" t="str">
        <f t="shared" ref="I648:I711" si="94">IF(F648*D648=0,"",F648*D648)</f>
        <v/>
      </c>
    </row>
    <row r="649" spans="1:9" ht="15.75">
      <c r="A649" s="9">
        <v>648</v>
      </c>
      <c r="B649" s="23"/>
      <c r="C649" s="25" t="s">
        <v>138</v>
      </c>
      <c r="E649" s="36"/>
      <c r="F649"/>
      <c r="G649" s="14" t="str">
        <f t="shared" si="92"/>
        <v/>
      </c>
      <c r="H649" s="22" t="str">
        <f t="shared" si="93"/>
        <v/>
      </c>
      <c r="I649" s="22" t="str">
        <f t="shared" si="94"/>
        <v/>
      </c>
    </row>
    <row r="650" spans="1:9" ht="15.75">
      <c r="A650" s="9">
        <v>649</v>
      </c>
      <c r="B650" s="23"/>
      <c r="C650" s="25" t="s">
        <v>872</v>
      </c>
      <c r="E650" s="36"/>
      <c r="F650"/>
      <c r="G650" s="14" t="str">
        <f t="shared" si="92"/>
        <v/>
      </c>
      <c r="H650" s="22" t="str">
        <f t="shared" si="93"/>
        <v/>
      </c>
      <c r="I650" s="22" t="str">
        <f t="shared" si="94"/>
        <v/>
      </c>
    </row>
    <row r="651" spans="1:9" ht="15.75">
      <c r="A651" s="9">
        <v>650</v>
      </c>
      <c r="B651" s="23"/>
      <c r="C651" s="25" t="s">
        <v>138</v>
      </c>
      <c r="E651" s="36"/>
      <c r="F651"/>
      <c r="G651" s="14" t="str">
        <f t="shared" si="92"/>
        <v/>
      </c>
      <c r="H651" s="22" t="str">
        <f t="shared" si="93"/>
        <v/>
      </c>
      <c r="I651" s="22" t="str">
        <f t="shared" si="94"/>
        <v/>
      </c>
    </row>
    <row r="652" spans="1:9" ht="26.25">
      <c r="A652" s="9">
        <v>651</v>
      </c>
      <c r="B652" s="23"/>
      <c r="C652" s="25" t="s">
        <v>873</v>
      </c>
      <c r="E652" s="36"/>
      <c r="F652"/>
      <c r="G652" s="14" t="str">
        <f t="shared" si="92"/>
        <v/>
      </c>
      <c r="H652" s="22" t="str">
        <f t="shared" si="93"/>
        <v/>
      </c>
      <c r="I652" s="22" t="str">
        <f t="shared" si="94"/>
        <v/>
      </c>
    </row>
    <row r="653" spans="1:9" ht="15.75">
      <c r="A653" s="9">
        <v>652</v>
      </c>
      <c r="B653" s="23"/>
      <c r="C653" s="25" t="s">
        <v>874</v>
      </c>
      <c r="E653" s="36"/>
      <c r="F653"/>
      <c r="G653" s="14" t="str">
        <f t="shared" si="92"/>
        <v/>
      </c>
      <c r="H653" s="22" t="str">
        <f t="shared" si="93"/>
        <v/>
      </c>
      <c r="I653" s="22" t="str">
        <f t="shared" si="94"/>
        <v/>
      </c>
    </row>
    <row r="654" spans="1:9" ht="15.75">
      <c r="A654" s="9">
        <v>653</v>
      </c>
      <c r="B654" s="23"/>
      <c r="C654" s="25" t="s">
        <v>138</v>
      </c>
      <c r="E654" s="36"/>
      <c r="F654"/>
      <c r="G654" s="14" t="str">
        <f t="shared" si="92"/>
        <v/>
      </c>
      <c r="H654" s="22" t="str">
        <f t="shared" si="93"/>
        <v/>
      </c>
      <c r="I654" s="22" t="str">
        <f t="shared" si="94"/>
        <v/>
      </c>
    </row>
    <row r="655" spans="1:9" ht="26.25">
      <c r="A655" s="9">
        <v>654</v>
      </c>
      <c r="B655" s="23"/>
      <c r="C655" s="25" t="s">
        <v>875</v>
      </c>
      <c r="E655" s="36"/>
      <c r="F655"/>
      <c r="G655" s="14" t="str">
        <f t="shared" si="92"/>
        <v/>
      </c>
      <c r="H655" s="22" t="str">
        <f t="shared" si="93"/>
        <v/>
      </c>
      <c r="I655" s="22" t="str">
        <f t="shared" si="94"/>
        <v/>
      </c>
    </row>
    <row r="656" spans="1:9" ht="15.75">
      <c r="A656" s="9">
        <v>655</v>
      </c>
      <c r="B656" s="23"/>
      <c r="C656" s="25" t="s">
        <v>876</v>
      </c>
      <c r="E656" s="36"/>
      <c r="F656"/>
      <c r="G656" s="14" t="str">
        <f t="shared" si="92"/>
        <v/>
      </c>
      <c r="H656" s="22" t="str">
        <f t="shared" si="93"/>
        <v/>
      </c>
      <c r="I656" s="22" t="str">
        <f t="shared" si="94"/>
        <v/>
      </c>
    </row>
    <row r="657" spans="1:9" ht="15.75">
      <c r="A657" s="9">
        <v>656</v>
      </c>
      <c r="B657" s="23"/>
      <c r="C657" s="25" t="s">
        <v>138</v>
      </c>
      <c r="E657" s="36"/>
      <c r="F657"/>
      <c r="G657" s="14" t="str">
        <f t="shared" si="92"/>
        <v/>
      </c>
      <c r="H657" s="22" t="str">
        <f t="shared" si="93"/>
        <v/>
      </c>
      <c r="I657" s="22" t="str">
        <f t="shared" si="94"/>
        <v/>
      </c>
    </row>
    <row r="658" spans="1:9" ht="26.25">
      <c r="A658" s="9">
        <v>657</v>
      </c>
      <c r="B658" s="23"/>
      <c r="C658" s="25" t="s">
        <v>877</v>
      </c>
      <c r="E658" s="36"/>
      <c r="F658"/>
      <c r="G658" s="14" t="str">
        <f t="shared" si="92"/>
        <v/>
      </c>
      <c r="H658" s="22" t="str">
        <f t="shared" si="93"/>
        <v/>
      </c>
      <c r="I658" s="22" t="str">
        <f t="shared" si="94"/>
        <v/>
      </c>
    </row>
    <row r="659" spans="1:9" ht="15.75">
      <c r="A659" s="9">
        <v>658</v>
      </c>
      <c r="B659" s="23"/>
      <c r="C659" s="25" t="s">
        <v>878</v>
      </c>
      <c r="E659" s="36"/>
      <c r="F659"/>
      <c r="G659" s="14" t="str">
        <f t="shared" si="92"/>
        <v/>
      </c>
      <c r="H659" s="22" t="str">
        <f t="shared" si="93"/>
        <v/>
      </c>
      <c r="I659" s="22" t="str">
        <f t="shared" si="94"/>
        <v/>
      </c>
    </row>
    <row r="660" spans="1:9" ht="15.75">
      <c r="A660" s="9">
        <v>659</v>
      </c>
      <c r="B660" s="23"/>
      <c r="C660" s="25" t="s">
        <v>138</v>
      </c>
      <c r="E660" s="36"/>
      <c r="F660"/>
      <c r="G660" s="14" t="str">
        <f t="shared" si="92"/>
        <v/>
      </c>
      <c r="H660" s="22" t="str">
        <f t="shared" si="93"/>
        <v/>
      </c>
      <c r="I660" s="22" t="str">
        <f t="shared" si="94"/>
        <v/>
      </c>
    </row>
    <row r="661" spans="1:9" ht="26.25">
      <c r="A661" s="9">
        <v>660</v>
      </c>
      <c r="B661" s="23"/>
      <c r="C661" s="25" t="s">
        <v>879</v>
      </c>
      <c r="E661" s="36"/>
      <c r="F661"/>
      <c r="G661" s="14" t="str">
        <f t="shared" si="92"/>
        <v/>
      </c>
      <c r="H661" s="22" t="str">
        <f t="shared" si="93"/>
        <v/>
      </c>
      <c r="I661" s="22" t="str">
        <f t="shared" si="94"/>
        <v/>
      </c>
    </row>
    <row r="662" spans="1:9" ht="15.75">
      <c r="A662" s="9">
        <v>661</v>
      </c>
      <c r="B662" s="23"/>
      <c r="C662" s="25" t="s">
        <v>880</v>
      </c>
      <c r="E662" s="36"/>
      <c r="F662"/>
      <c r="G662" s="14" t="str">
        <f t="shared" si="92"/>
        <v/>
      </c>
      <c r="H662" s="22" t="str">
        <f t="shared" si="93"/>
        <v/>
      </c>
      <c r="I662" s="22" t="str">
        <f t="shared" si="94"/>
        <v/>
      </c>
    </row>
    <row r="663" spans="1:9" ht="15.75">
      <c r="A663" s="9">
        <v>662</v>
      </c>
      <c r="B663" s="23"/>
      <c r="C663" s="25" t="s">
        <v>138</v>
      </c>
      <c r="E663" s="36"/>
      <c r="F663"/>
      <c r="G663" s="14" t="str">
        <f t="shared" si="92"/>
        <v/>
      </c>
      <c r="H663" s="22" t="str">
        <f t="shared" si="93"/>
        <v/>
      </c>
      <c r="I663" s="22" t="str">
        <f t="shared" si="94"/>
        <v/>
      </c>
    </row>
    <row r="664" spans="1:9" ht="26.25">
      <c r="A664" s="9">
        <v>663</v>
      </c>
      <c r="B664" s="23"/>
      <c r="C664" s="25" t="s">
        <v>881</v>
      </c>
      <c r="E664" s="36"/>
      <c r="F664"/>
      <c r="G664" s="14" t="str">
        <f t="shared" si="92"/>
        <v/>
      </c>
      <c r="H664" s="22" t="str">
        <f t="shared" si="93"/>
        <v/>
      </c>
      <c r="I664" s="22" t="str">
        <f t="shared" si="94"/>
        <v/>
      </c>
    </row>
    <row r="665" spans="1:9" ht="15.75">
      <c r="A665" s="9">
        <v>664</v>
      </c>
      <c r="B665" s="23"/>
      <c r="C665" s="25" t="s">
        <v>882</v>
      </c>
      <c r="E665" s="36"/>
      <c r="F665"/>
      <c r="G665" s="14" t="str">
        <f t="shared" si="92"/>
        <v/>
      </c>
      <c r="H665" s="22" t="str">
        <f t="shared" si="93"/>
        <v/>
      </c>
      <c r="I665" s="22" t="str">
        <f t="shared" si="94"/>
        <v/>
      </c>
    </row>
    <row r="666" spans="1:9" ht="15.75">
      <c r="A666" s="9">
        <v>665</v>
      </c>
      <c r="B666" s="23"/>
      <c r="C666" s="25" t="s">
        <v>138</v>
      </c>
      <c r="E666" s="36"/>
      <c r="F666"/>
      <c r="G666" s="14" t="str">
        <f t="shared" si="92"/>
        <v/>
      </c>
      <c r="H666" s="22" t="str">
        <f t="shared" si="93"/>
        <v/>
      </c>
      <c r="I666" s="22" t="str">
        <f t="shared" si="94"/>
        <v/>
      </c>
    </row>
    <row r="667" spans="1:9" ht="26.25">
      <c r="A667" s="9">
        <v>666</v>
      </c>
      <c r="B667" s="23"/>
      <c r="C667" s="25" t="s">
        <v>883</v>
      </c>
      <c r="E667" s="36"/>
      <c r="F667"/>
      <c r="G667" s="14" t="str">
        <f t="shared" si="92"/>
        <v/>
      </c>
      <c r="H667" s="22" t="str">
        <f t="shared" si="93"/>
        <v/>
      </c>
      <c r="I667" s="22" t="str">
        <f t="shared" si="94"/>
        <v/>
      </c>
    </row>
    <row r="668" spans="1:9" ht="15.75">
      <c r="A668" s="9">
        <v>667</v>
      </c>
      <c r="B668" s="23"/>
      <c r="C668" s="25" t="s">
        <v>884</v>
      </c>
      <c r="E668" s="36"/>
      <c r="F668"/>
      <c r="G668" s="14" t="str">
        <f t="shared" si="92"/>
        <v/>
      </c>
      <c r="H668" s="22" t="str">
        <f t="shared" si="93"/>
        <v/>
      </c>
      <c r="I668" s="22" t="str">
        <f t="shared" si="94"/>
        <v/>
      </c>
    </row>
    <row r="669" spans="1:9" ht="15.75">
      <c r="A669" s="9">
        <v>668</v>
      </c>
      <c r="B669" s="23"/>
      <c r="C669" s="25" t="s">
        <v>138</v>
      </c>
      <c r="E669" s="36"/>
      <c r="F669"/>
      <c r="G669" s="14" t="str">
        <f t="shared" si="92"/>
        <v/>
      </c>
      <c r="H669" s="22" t="str">
        <f t="shared" si="93"/>
        <v/>
      </c>
      <c r="I669" s="22" t="str">
        <f t="shared" si="94"/>
        <v/>
      </c>
    </row>
    <row r="670" spans="1:9" ht="26.25">
      <c r="A670" s="9">
        <v>669</v>
      </c>
      <c r="B670" s="23"/>
      <c r="C670" s="25" t="s">
        <v>885</v>
      </c>
      <c r="E670" s="36"/>
      <c r="F670"/>
      <c r="G670" s="14" t="str">
        <f t="shared" si="92"/>
        <v/>
      </c>
      <c r="H670" s="22" t="str">
        <f t="shared" si="93"/>
        <v/>
      </c>
      <c r="I670" s="22" t="str">
        <f t="shared" si="94"/>
        <v/>
      </c>
    </row>
    <row r="671" spans="1:9" ht="15.75">
      <c r="A671" s="9">
        <v>670</v>
      </c>
      <c r="B671" s="23"/>
      <c r="C671" s="25" t="s">
        <v>886</v>
      </c>
      <c r="E671" s="36"/>
      <c r="F671"/>
      <c r="G671" s="14" t="str">
        <f t="shared" si="92"/>
        <v/>
      </c>
      <c r="H671" s="22" t="str">
        <f t="shared" si="93"/>
        <v/>
      </c>
      <c r="I671" s="22" t="str">
        <f t="shared" si="94"/>
        <v/>
      </c>
    </row>
    <row r="672" spans="1:9" ht="15.75">
      <c r="A672" s="9">
        <v>671</v>
      </c>
      <c r="B672" s="23"/>
      <c r="C672" s="25" t="s">
        <v>138</v>
      </c>
      <c r="E672" s="36"/>
      <c r="F672"/>
      <c r="G672" s="14" t="str">
        <f t="shared" si="92"/>
        <v/>
      </c>
      <c r="H672" s="22" t="str">
        <f t="shared" si="93"/>
        <v/>
      </c>
      <c r="I672" s="22" t="str">
        <f t="shared" si="94"/>
        <v/>
      </c>
    </row>
    <row r="673" spans="1:9" ht="26.25">
      <c r="A673" s="9">
        <v>672</v>
      </c>
      <c r="B673" s="23"/>
      <c r="C673" s="25" t="s">
        <v>887</v>
      </c>
      <c r="E673" s="36"/>
      <c r="F673"/>
      <c r="G673" s="14" t="str">
        <f t="shared" si="92"/>
        <v/>
      </c>
      <c r="H673" s="22" t="str">
        <f t="shared" si="93"/>
        <v/>
      </c>
      <c r="I673" s="22" t="str">
        <f t="shared" si="94"/>
        <v/>
      </c>
    </row>
    <row r="674" spans="1:9" ht="15.75">
      <c r="A674" s="9">
        <v>673</v>
      </c>
      <c r="B674" s="23"/>
      <c r="C674" s="25" t="s">
        <v>14</v>
      </c>
      <c r="E674" s="36"/>
      <c r="F674"/>
      <c r="G674" s="14" t="str">
        <f t="shared" si="92"/>
        <v/>
      </c>
      <c r="H674" s="22" t="str">
        <f t="shared" si="93"/>
        <v/>
      </c>
      <c r="I674" s="22" t="str">
        <f t="shared" si="94"/>
        <v/>
      </c>
    </row>
    <row r="675" spans="1:9" ht="15.75">
      <c r="A675" s="9">
        <v>674</v>
      </c>
      <c r="B675" s="23"/>
      <c r="C675" s="25" t="s">
        <v>14</v>
      </c>
      <c r="E675" s="36"/>
      <c r="F675"/>
      <c r="G675" s="14" t="str">
        <f t="shared" si="92"/>
        <v/>
      </c>
      <c r="H675" s="22" t="str">
        <f t="shared" si="93"/>
        <v/>
      </c>
      <c r="I675" s="22" t="str">
        <f t="shared" si="94"/>
        <v/>
      </c>
    </row>
    <row r="676" spans="1:9" ht="15.75">
      <c r="A676" s="9">
        <v>675</v>
      </c>
      <c r="B676" s="23"/>
      <c r="C676" s="25" t="s">
        <v>888</v>
      </c>
      <c r="E676" s="36"/>
      <c r="F676"/>
      <c r="G676" s="14" t="str">
        <f t="shared" si="92"/>
        <v/>
      </c>
      <c r="H676" s="22" t="str">
        <f t="shared" si="93"/>
        <v/>
      </c>
      <c r="I676" s="22" t="str">
        <f t="shared" si="94"/>
        <v/>
      </c>
    </row>
    <row r="677" spans="1:9" ht="15.75">
      <c r="A677" s="9">
        <v>676</v>
      </c>
      <c r="B677" s="23"/>
      <c r="C677" s="25" t="s">
        <v>14</v>
      </c>
      <c r="E677" s="36"/>
      <c r="F677"/>
      <c r="G677" s="14" t="str">
        <f t="shared" si="92"/>
        <v/>
      </c>
      <c r="H677" s="22" t="str">
        <f t="shared" si="93"/>
        <v/>
      </c>
      <c r="I677" s="22" t="str">
        <f t="shared" si="94"/>
        <v/>
      </c>
    </row>
    <row r="678" spans="1:9" ht="15.75">
      <c r="A678" s="9">
        <v>677</v>
      </c>
      <c r="B678" s="23"/>
      <c r="C678" s="27" t="s">
        <v>889</v>
      </c>
      <c r="E678" s="36"/>
      <c r="F678"/>
      <c r="G678" s="14" t="str">
        <f t="shared" si="92"/>
        <v/>
      </c>
      <c r="H678" s="22" t="str">
        <f t="shared" si="93"/>
        <v/>
      </c>
      <c r="I678" s="22" t="str">
        <f t="shared" si="94"/>
        <v/>
      </c>
    </row>
    <row r="679" spans="1:9" ht="15.75">
      <c r="A679" s="9">
        <v>678</v>
      </c>
      <c r="B679" s="23">
        <v>59</v>
      </c>
      <c r="C679" s="25" t="s">
        <v>234</v>
      </c>
      <c r="E679" s="36">
        <v>0</v>
      </c>
      <c r="F679" s="24">
        <v>1</v>
      </c>
      <c r="G679" s="14" t="str">
        <f t="shared" si="92"/>
        <v>Stk</v>
      </c>
      <c r="H679" s="22" t="str">
        <f t="shared" si="93"/>
        <v/>
      </c>
      <c r="I679" s="22" t="str">
        <f t="shared" si="94"/>
        <v/>
      </c>
    </row>
    <row r="680" spans="1:9" ht="15.75">
      <c r="A680" s="9">
        <v>679</v>
      </c>
      <c r="B680" s="23"/>
      <c r="C680" s="25" t="s">
        <v>76</v>
      </c>
      <c r="E680" s="36"/>
      <c r="F680"/>
      <c r="G680" s="14" t="str">
        <f t="shared" si="92"/>
        <v/>
      </c>
      <c r="H680" s="22" t="str">
        <f t="shared" si="93"/>
        <v/>
      </c>
      <c r="I680" s="22" t="str">
        <f t="shared" si="94"/>
        <v/>
      </c>
    </row>
    <row r="681" spans="1:9" ht="15.75">
      <c r="A681" s="9">
        <v>680</v>
      </c>
      <c r="B681" s="23"/>
      <c r="C681" s="25" t="s">
        <v>890</v>
      </c>
      <c r="E681" s="36"/>
      <c r="F681"/>
      <c r="G681" s="14" t="str">
        <f t="shared" si="92"/>
        <v/>
      </c>
      <c r="H681" s="22" t="str">
        <f t="shared" si="93"/>
        <v/>
      </c>
      <c r="I681" s="22" t="str">
        <f t="shared" si="94"/>
        <v/>
      </c>
    </row>
    <row r="682" spans="1:9" ht="15.75">
      <c r="A682" s="9">
        <v>681</v>
      </c>
      <c r="B682" s="23"/>
      <c r="C682" s="25" t="s">
        <v>77</v>
      </c>
      <c r="E682" s="36"/>
      <c r="F682"/>
      <c r="G682" s="14" t="str">
        <f t="shared" si="92"/>
        <v/>
      </c>
      <c r="H682" s="22" t="str">
        <f t="shared" si="93"/>
        <v/>
      </c>
      <c r="I682" s="22" t="str">
        <f t="shared" si="94"/>
        <v/>
      </c>
    </row>
    <row r="683" spans="1:9" ht="15.75">
      <c r="A683" s="9">
        <v>682</v>
      </c>
      <c r="B683" s="23"/>
      <c r="C683" s="25" t="s">
        <v>891</v>
      </c>
      <c r="E683" s="36"/>
      <c r="F683"/>
      <c r="G683" s="14" t="str">
        <f t="shared" si="92"/>
        <v/>
      </c>
      <c r="H683" s="22" t="str">
        <f t="shared" si="93"/>
        <v/>
      </c>
      <c r="I683" s="22" t="str">
        <f t="shared" si="94"/>
        <v/>
      </c>
    </row>
    <row r="684" spans="1:9" ht="15.75">
      <c r="A684" s="9">
        <v>683</v>
      </c>
      <c r="B684" s="23"/>
      <c r="C684" s="25" t="s">
        <v>78</v>
      </c>
      <c r="E684" s="36"/>
      <c r="F684"/>
      <c r="G684" s="14" t="str">
        <f t="shared" si="92"/>
        <v/>
      </c>
      <c r="H684" s="22" t="str">
        <f t="shared" si="93"/>
        <v/>
      </c>
      <c r="I684" s="22" t="str">
        <f t="shared" si="94"/>
        <v/>
      </c>
    </row>
    <row r="685" spans="1:9" ht="15.75">
      <c r="A685" s="9">
        <v>684</v>
      </c>
      <c r="B685" s="23"/>
      <c r="C685" s="25" t="s">
        <v>892</v>
      </c>
      <c r="E685" s="36"/>
      <c r="F685"/>
      <c r="G685" s="14" t="str">
        <f t="shared" si="92"/>
        <v/>
      </c>
      <c r="H685" s="22" t="str">
        <f t="shared" si="93"/>
        <v/>
      </c>
      <c r="I685" s="22" t="str">
        <f t="shared" si="94"/>
        <v/>
      </c>
    </row>
    <row r="686" spans="1:9" ht="15.75">
      <c r="A686" s="9">
        <v>685</v>
      </c>
      <c r="B686" s="23"/>
      <c r="C686" s="25" t="s">
        <v>893</v>
      </c>
      <c r="E686" s="36"/>
      <c r="F686"/>
      <c r="G686" s="14" t="str">
        <f t="shared" si="92"/>
        <v/>
      </c>
      <c r="H686" s="22" t="str">
        <f t="shared" si="93"/>
        <v/>
      </c>
      <c r="I686" s="22" t="str">
        <f t="shared" si="94"/>
        <v/>
      </c>
    </row>
    <row r="687" spans="1:9" ht="15.75">
      <c r="A687" s="9">
        <v>686</v>
      </c>
      <c r="B687" s="23"/>
      <c r="C687" s="25" t="s">
        <v>894</v>
      </c>
      <c r="E687" s="36"/>
      <c r="F687"/>
      <c r="G687" s="14" t="str">
        <f t="shared" si="92"/>
        <v/>
      </c>
      <c r="H687" s="22" t="str">
        <f t="shared" si="93"/>
        <v/>
      </c>
      <c r="I687" s="22" t="str">
        <f t="shared" si="94"/>
        <v/>
      </c>
    </row>
    <row r="688" spans="1:9" ht="15.75">
      <c r="A688" s="9">
        <v>687</v>
      </c>
      <c r="B688" s="23"/>
      <c r="C688" s="25" t="s">
        <v>895</v>
      </c>
      <c r="E688" s="36"/>
      <c r="F688"/>
      <c r="G688" s="14" t="str">
        <f t="shared" si="92"/>
        <v/>
      </c>
      <c r="H688" s="22" t="str">
        <f t="shared" si="93"/>
        <v/>
      </c>
      <c r="I688" s="22" t="str">
        <f t="shared" si="94"/>
        <v/>
      </c>
    </row>
    <row r="689" spans="1:9" ht="15.75">
      <c r="A689" s="9">
        <v>688</v>
      </c>
      <c r="B689" s="23"/>
      <c r="C689" s="25" t="s">
        <v>896</v>
      </c>
      <c r="E689" s="36"/>
      <c r="F689"/>
      <c r="G689" s="14" t="str">
        <f t="shared" si="92"/>
        <v/>
      </c>
      <c r="H689" s="22" t="str">
        <f t="shared" si="93"/>
        <v/>
      </c>
      <c r="I689" s="22" t="str">
        <f t="shared" si="94"/>
        <v/>
      </c>
    </row>
    <row r="690" spans="1:9" ht="15.75">
      <c r="A690" s="9">
        <v>689</v>
      </c>
      <c r="B690" s="23"/>
      <c r="C690" s="25" t="s">
        <v>138</v>
      </c>
      <c r="E690" s="36"/>
      <c r="F690"/>
      <c r="G690" s="14" t="str">
        <f t="shared" si="92"/>
        <v/>
      </c>
      <c r="H690" s="22" t="str">
        <f t="shared" si="93"/>
        <v/>
      </c>
      <c r="I690" s="22" t="str">
        <f t="shared" si="94"/>
        <v/>
      </c>
    </row>
    <row r="691" spans="1:9" ht="15.75">
      <c r="A691" s="9">
        <v>690</v>
      </c>
      <c r="B691" s="23">
        <v>60</v>
      </c>
      <c r="C691" s="25" t="s">
        <v>234</v>
      </c>
      <c r="E691" s="36">
        <v>0</v>
      </c>
      <c r="F691" s="24">
        <v>1</v>
      </c>
      <c r="G691" s="14" t="str">
        <f t="shared" si="92"/>
        <v>Stk</v>
      </c>
      <c r="H691" s="22" t="str">
        <f t="shared" si="93"/>
        <v/>
      </c>
      <c r="I691" s="22" t="str">
        <f t="shared" si="94"/>
        <v/>
      </c>
    </row>
    <row r="692" spans="1:9" ht="15.75">
      <c r="A692" s="9">
        <v>691</v>
      </c>
      <c r="B692" s="23"/>
      <c r="C692" s="25" t="s">
        <v>235</v>
      </c>
      <c r="E692" s="36"/>
      <c r="F692"/>
      <c r="G692" s="14" t="str">
        <f t="shared" si="92"/>
        <v/>
      </c>
      <c r="H692" s="22" t="str">
        <f t="shared" si="93"/>
        <v/>
      </c>
      <c r="I692" s="22" t="str">
        <f t="shared" si="94"/>
        <v/>
      </c>
    </row>
    <row r="693" spans="1:9" ht="15.75">
      <c r="A693" s="9">
        <v>692</v>
      </c>
      <c r="B693" s="23"/>
      <c r="C693" s="25" t="s">
        <v>236</v>
      </c>
      <c r="E693" s="36"/>
      <c r="F693"/>
      <c r="G693" s="14" t="str">
        <f t="shared" si="92"/>
        <v/>
      </c>
      <c r="H693" s="22" t="str">
        <f t="shared" si="93"/>
        <v/>
      </c>
      <c r="I693" s="22" t="str">
        <f t="shared" si="94"/>
        <v/>
      </c>
    </row>
    <row r="694" spans="1:9" ht="15.75">
      <c r="A694" s="9">
        <v>693</v>
      </c>
      <c r="B694" s="23"/>
      <c r="C694" s="25" t="s">
        <v>108</v>
      </c>
      <c r="E694" s="36"/>
      <c r="F694"/>
      <c r="G694" s="14" t="str">
        <f t="shared" si="92"/>
        <v/>
      </c>
      <c r="H694" s="22" t="str">
        <f t="shared" si="93"/>
        <v/>
      </c>
      <c r="I694" s="22" t="str">
        <f t="shared" si="94"/>
        <v/>
      </c>
    </row>
    <row r="695" spans="1:9" ht="15.75">
      <c r="A695" s="9">
        <v>694</v>
      </c>
      <c r="B695" s="23"/>
      <c r="C695" s="25" t="s">
        <v>237</v>
      </c>
      <c r="E695" s="36"/>
      <c r="F695"/>
      <c r="G695" s="14" t="str">
        <f t="shared" si="92"/>
        <v/>
      </c>
      <c r="H695" s="22" t="str">
        <f t="shared" si="93"/>
        <v/>
      </c>
      <c r="I695" s="22" t="str">
        <f t="shared" si="94"/>
        <v/>
      </c>
    </row>
    <row r="696" spans="1:9" ht="15.75">
      <c r="A696" s="9">
        <v>695</v>
      </c>
      <c r="B696" s="23"/>
      <c r="C696" s="25" t="s">
        <v>238</v>
      </c>
      <c r="E696" s="36"/>
      <c r="F696"/>
      <c r="G696" s="14" t="str">
        <f t="shared" si="92"/>
        <v/>
      </c>
      <c r="H696" s="22" t="str">
        <f t="shared" si="93"/>
        <v/>
      </c>
      <c r="I696" s="22" t="str">
        <f t="shared" si="94"/>
        <v/>
      </c>
    </row>
    <row r="697" spans="1:9" ht="15.75">
      <c r="A697" s="9">
        <v>696</v>
      </c>
      <c r="B697" s="23"/>
      <c r="C697" s="25" t="s">
        <v>239</v>
      </c>
      <c r="E697" s="36"/>
      <c r="F697"/>
      <c r="G697" s="14" t="str">
        <f t="shared" si="92"/>
        <v/>
      </c>
      <c r="H697" s="22" t="str">
        <f t="shared" si="93"/>
        <v/>
      </c>
      <c r="I697" s="22" t="str">
        <f t="shared" si="94"/>
        <v/>
      </c>
    </row>
    <row r="698" spans="1:9" ht="15.75">
      <c r="A698" s="9">
        <v>697</v>
      </c>
      <c r="B698" s="23"/>
      <c r="C698" s="25" t="s">
        <v>138</v>
      </c>
      <c r="E698" s="36"/>
      <c r="F698"/>
      <c r="G698" s="14" t="str">
        <f t="shared" si="92"/>
        <v/>
      </c>
      <c r="H698" s="22" t="str">
        <f t="shared" si="93"/>
        <v/>
      </c>
      <c r="I698" s="22" t="str">
        <f t="shared" si="94"/>
        <v/>
      </c>
    </row>
    <row r="699" spans="1:9" ht="15.75">
      <c r="A699" s="9">
        <v>698</v>
      </c>
      <c r="B699" s="23">
        <v>61</v>
      </c>
      <c r="C699" s="25" t="s">
        <v>230</v>
      </c>
      <c r="E699" s="36">
        <v>0</v>
      </c>
      <c r="F699" s="24">
        <v>1</v>
      </c>
      <c r="G699" s="14" t="str">
        <f t="shared" si="92"/>
        <v>Stk</v>
      </c>
      <c r="H699" s="22" t="str">
        <f t="shared" si="93"/>
        <v/>
      </c>
      <c r="I699" s="22" t="str">
        <f t="shared" si="94"/>
        <v/>
      </c>
    </row>
    <row r="700" spans="1:9" ht="15.75">
      <c r="A700" s="9">
        <v>699</v>
      </c>
      <c r="B700" s="23"/>
      <c r="C700" s="25" t="s">
        <v>80</v>
      </c>
      <c r="E700" s="36"/>
      <c r="F700"/>
      <c r="G700" s="14" t="str">
        <f t="shared" si="92"/>
        <v/>
      </c>
      <c r="H700" s="22" t="str">
        <f t="shared" si="93"/>
        <v/>
      </c>
      <c r="I700" s="22" t="str">
        <f t="shared" si="94"/>
        <v/>
      </c>
    </row>
    <row r="701" spans="1:9" ht="15.75">
      <c r="A701" s="9">
        <v>700</v>
      </c>
      <c r="B701" s="23"/>
      <c r="C701" s="25" t="s">
        <v>79</v>
      </c>
      <c r="E701" s="36"/>
      <c r="F701"/>
      <c r="G701" s="14" t="str">
        <f t="shared" si="92"/>
        <v/>
      </c>
      <c r="H701" s="22" t="str">
        <f t="shared" si="93"/>
        <v/>
      </c>
      <c r="I701" s="22" t="str">
        <f t="shared" si="94"/>
        <v/>
      </c>
    </row>
    <row r="702" spans="1:9" ht="15.75">
      <c r="A702" s="9">
        <v>701</v>
      </c>
      <c r="B702" s="23"/>
      <c r="C702" s="25" t="s">
        <v>231</v>
      </c>
      <c r="E702" s="36"/>
      <c r="F702"/>
      <c r="G702" s="14" t="str">
        <f t="shared" si="92"/>
        <v/>
      </c>
      <c r="H702" s="22" t="str">
        <f t="shared" si="93"/>
        <v/>
      </c>
      <c r="I702" s="22" t="str">
        <f t="shared" si="94"/>
        <v/>
      </c>
    </row>
    <row r="703" spans="1:9" ht="15.75">
      <c r="A703" s="9">
        <v>702</v>
      </c>
      <c r="B703" s="23"/>
      <c r="C703" s="25" t="s">
        <v>232</v>
      </c>
      <c r="E703" s="36"/>
      <c r="F703"/>
      <c r="G703" s="14" t="str">
        <f t="shared" si="92"/>
        <v/>
      </c>
      <c r="H703" s="22" t="str">
        <f t="shared" si="93"/>
        <v/>
      </c>
      <c r="I703" s="22" t="str">
        <f t="shared" si="94"/>
        <v/>
      </c>
    </row>
    <row r="704" spans="1:9" ht="15.75">
      <c r="A704" s="9">
        <v>703</v>
      </c>
      <c r="B704" s="23"/>
      <c r="C704" s="25" t="s">
        <v>14</v>
      </c>
      <c r="E704" s="36"/>
      <c r="F704"/>
      <c r="G704" s="14" t="str">
        <f t="shared" si="92"/>
        <v/>
      </c>
      <c r="H704" s="22" t="str">
        <f t="shared" si="93"/>
        <v/>
      </c>
      <c r="I704" s="22" t="str">
        <f t="shared" si="94"/>
        <v/>
      </c>
    </row>
    <row r="705" spans="1:9" ht="15.75">
      <c r="A705" s="9">
        <v>704</v>
      </c>
      <c r="B705" s="23"/>
      <c r="C705" s="27" t="s">
        <v>897</v>
      </c>
      <c r="E705" s="36"/>
      <c r="F705"/>
      <c r="G705" s="14" t="str">
        <f t="shared" si="92"/>
        <v/>
      </c>
      <c r="H705" s="22" t="str">
        <f t="shared" si="93"/>
        <v/>
      </c>
      <c r="I705" s="22" t="str">
        <f t="shared" si="94"/>
        <v/>
      </c>
    </row>
    <row r="706" spans="1:9" ht="15.75">
      <c r="A706" s="9">
        <v>705</v>
      </c>
      <c r="B706" s="23">
        <v>62</v>
      </c>
      <c r="C706" s="25" t="s">
        <v>898</v>
      </c>
      <c r="E706" s="36">
        <v>0</v>
      </c>
      <c r="F706" s="24">
        <v>1</v>
      </c>
      <c r="G706" s="14" t="str">
        <f t="shared" si="92"/>
        <v>Stk</v>
      </c>
      <c r="H706" s="22" t="str">
        <f t="shared" si="93"/>
        <v/>
      </c>
      <c r="I706" s="22" t="str">
        <f t="shared" si="94"/>
        <v/>
      </c>
    </row>
    <row r="707" spans="1:9" ht="15.75">
      <c r="A707" s="9">
        <v>706</v>
      </c>
      <c r="B707" s="23"/>
      <c r="C707" s="25" t="s">
        <v>115</v>
      </c>
      <c r="E707" s="36"/>
      <c r="F707"/>
      <c r="G707" s="14" t="str">
        <f t="shared" si="92"/>
        <v/>
      </c>
      <c r="H707" s="22" t="str">
        <f t="shared" si="93"/>
        <v/>
      </c>
      <c r="I707" s="22" t="str">
        <f t="shared" si="94"/>
        <v/>
      </c>
    </row>
    <row r="708" spans="1:9" ht="15.75">
      <c r="A708" s="9">
        <v>707</v>
      </c>
      <c r="B708" s="23"/>
      <c r="C708" s="25" t="s">
        <v>98</v>
      </c>
      <c r="E708" s="36"/>
      <c r="F708"/>
      <c r="G708" s="14" t="str">
        <f t="shared" si="92"/>
        <v/>
      </c>
      <c r="H708" s="22" t="str">
        <f t="shared" si="93"/>
        <v/>
      </c>
      <c r="I708" s="22" t="str">
        <f t="shared" si="94"/>
        <v/>
      </c>
    </row>
    <row r="709" spans="1:9" ht="15.75">
      <c r="A709" s="9">
        <v>708</v>
      </c>
      <c r="B709" s="23"/>
      <c r="C709" s="25" t="s">
        <v>116</v>
      </c>
      <c r="E709" s="36"/>
      <c r="F709"/>
      <c r="G709" s="14" t="str">
        <f t="shared" si="92"/>
        <v/>
      </c>
      <c r="H709" s="22" t="str">
        <f t="shared" si="93"/>
        <v/>
      </c>
      <c r="I709" s="22" t="str">
        <f t="shared" si="94"/>
        <v/>
      </c>
    </row>
    <row r="710" spans="1:9" ht="15.75">
      <c r="A710" s="9">
        <v>709</v>
      </c>
      <c r="B710" s="23"/>
      <c r="C710" s="25" t="s">
        <v>117</v>
      </c>
      <c r="E710" s="36"/>
      <c r="F710"/>
      <c r="G710" s="14" t="str">
        <f t="shared" si="92"/>
        <v/>
      </c>
      <c r="H710" s="22" t="str">
        <f t="shared" si="93"/>
        <v/>
      </c>
      <c r="I710" s="22" t="str">
        <f t="shared" si="94"/>
        <v/>
      </c>
    </row>
    <row r="711" spans="1:9" ht="15.75">
      <c r="A711" s="9">
        <v>710</v>
      </c>
      <c r="B711" s="23"/>
      <c r="C711" s="25" t="s">
        <v>138</v>
      </c>
      <c r="E711" s="36"/>
      <c r="F711"/>
      <c r="G711" s="14" t="str">
        <f t="shared" si="92"/>
        <v/>
      </c>
      <c r="H711" s="22" t="str">
        <f t="shared" si="93"/>
        <v/>
      </c>
      <c r="I711" s="22" t="str">
        <f t="shared" si="94"/>
        <v/>
      </c>
    </row>
    <row r="712" spans="1:9" ht="15.75">
      <c r="A712" s="9">
        <v>711</v>
      </c>
      <c r="B712" s="23">
        <v>63</v>
      </c>
      <c r="C712" s="25" t="s">
        <v>899</v>
      </c>
      <c r="E712" s="36">
        <v>0</v>
      </c>
      <c r="F712" s="24">
        <v>3</v>
      </c>
      <c r="G712" s="14" t="str">
        <f t="shared" ref="G712:G775" si="95">IF(OR(F712&gt;0,E712&gt;0)=TRUE,"Stk","")</f>
        <v>Stk</v>
      </c>
      <c r="H712" s="22" t="str">
        <f t="shared" ref="H712:H775" si="96">IF(E712*D712=0,"",E712*D712)</f>
        <v/>
      </c>
      <c r="I712" s="22" t="str">
        <f t="shared" ref="I712:I775" si="97">IF(F712*D712=0,"",F712*D712)</f>
        <v/>
      </c>
    </row>
    <row r="713" spans="1:9" ht="15.75">
      <c r="A713" s="9">
        <v>712</v>
      </c>
      <c r="B713" s="23"/>
      <c r="C713" s="25" t="s">
        <v>228</v>
      </c>
      <c r="E713" s="36"/>
      <c r="F713"/>
      <c r="G713" s="14" t="str">
        <f t="shared" si="95"/>
        <v/>
      </c>
      <c r="H713" s="22" t="str">
        <f t="shared" si="96"/>
        <v/>
      </c>
      <c r="I713" s="22" t="str">
        <f t="shared" si="97"/>
        <v/>
      </c>
    </row>
    <row r="714" spans="1:9" ht="15.75">
      <c r="A714" s="9">
        <v>713</v>
      </c>
      <c r="B714" s="23"/>
      <c r="C714" s="25" t="s">
        <v>900</v>
      </c>
      <c r="E714" s="36"/>
      <c r="F714"/>
      <c r="G714" s="14" t="str">
        <f t="shared" si="95"/>
        <v/>
      </c>
      <c r="H714" s="22" t="str">
        <f t="shared" si="96"/>
        <v/>
      </c>
      <c r="I714" s="22" t="str">
        <f t="shared" si="97"/>
        <v/>
      </c>
    </row>
    <row r="715" spans="1:9" ht="15.75">
      <c r="A715" s="9">
        <v>714</v>
      </c>
      <c r="B715" s="23"/>
      <c r="C715" s="25" t="s">
        <v>901</v>
      </c>
      <c r="E715" s="36"/>
      <c r="F715"/>
      <c r="G715" s="14" t="str">
        <f t="shared" si="95"/>
        <v/>
      </c>
      <c r="H715" s="22" t="str">
        <f t="shared" si="96"/>
        <v/>
      </c>
      <c r="I715" s="22" t="str">
        <f t="shared" si="97"/>
        <v/>
      </c>
    </row>
    <row r="716" spans="1:9" ht="15.75">
      <c r="A716" s="9">
        <v>715</v>
      </c>
      <c r="B716" s="23"/>
      <c r="C716" s="25" t="s">
        <v>902</v>
      </c>
      <c r="E716" s="36"/>
      <c r="F716"/>
      <c r="G716" s="14" t="str">
        <f t="shared" si="95"/>
        <v/>
      </c>
      <c r="H716" s="22" t="str">
        <f t="shared" si="96"/>
        <v/>
      </c>
      <c r="I716" s="22" t="str">
        <f t="shared" si="97"/>
        <v/>
      </c>
    </row>
    <row r="717" spans="1:9" ht="15.75">
      <c r="A717" s="9">
        <v>716</v>
      </c>
      <c r="B717" s="23"/>
      <c r="C717" s="25" t="s">
        <v>903</v>
      </c>
      <c r="E717" s="36"/>
      <c r="F717"/>
      <c r="G717" s="14" t="str">
        <f t="shared" si="95"/>
        <v/>
      </c>
      <c r="H717" s="22" t="str">
        <f t="shared" si="96"/>
        <v/>
      </c>
      <c r="I717" s="22" t="str">
        <f t="shared" si="97"/>
        <v/>
      </c>
    </row>
    <row r="718" spans="1:9" ht="15.75">
      <c r="A718" s="9">
        <v>717</v>
      </c>
      <c r="B718" s="23"/>
      <c r="C718" s="25" t="s">
        <v>904</v>
      </c>
      <c r="E718" s="36"/>
      <c r="F718"/>
      <c r="G718" s="14" t="str">
        <f t="shared" si="95"/>
        <v/>
      </c>
      <c r="H718" s="22" t="str">
        <f t="shared" si="96"/>
        <v/>
      </c>
      <c r="I718" s="22" t="str">
        <f t="shared" si="97"/>
        <v/>
      </c>
    </row>
    <row r="719" spans="1:9" ht="15.75">
      <c r="A719" s="9">
        <v>718</v>
      </c>
      <c r="B719" s="23"/>
      <c r="C719" s="25" t="s">
        <v>142</v>
      </c>
      <c r="E719" s="36"/>
      <c r="F719"/>
      <c r="G719" s="14" t="str">
        <f t="shared" si="95"/>
        <v/>
      </c>
      <c r="H719" s="22" t="str">
        <f t="shared" si="96"/>
        <v/>
      </c>
      <c r="I719" s="22" t="str">
        <f t="shared" si="97"/>
        <v/>
      </c>
    </row>
    <row r="720" spans="1:9" ht="15.75">
      <c r="A720" s="9">
        <v>719</v>
      </c>
      <c r="B720" s="23">
        <v>64</v>
      </c>
      <c r="C720" s="25" t="s">
        <v>144</v>
      </c>
      <c r="E720" s="36">
        <v>0</v>
      </c>
      <c r="F720" s="24">
        <v>2</v>
      </c>
      <c r="G720" s="14" t="str">
        <f t="shared" si="95"/>
        <v>Stk</v>
      </c>
      <c r="H720" s="22" t="str">
        <f t="shared" si="96"/>
        <v/>
      </c>
      <c r="I720" s="22" t="str">
        <f t="shared" si="97"/>
        <v/>
      </c>
    </row>
    <row r="721" spans="1:9" ht="15.75">
      <c r="A721" s="9">
        <v>720</v>
      </c>
      <c r="B721" s="23"/>
      <c r="C721" s="25" t="s">
        <v>121</v>
      </c>
      <c r="E721" s="36"/>
      <c r="F721"/>
      <c r="G721" s="14" t="str">
        <f t="shared" si="95"/>
        <v/>
      </c>
      <c r="H721" s="22" t="str">
        <f t="shared" si="96"/>
        <v/>
      </c>
      <c r="I721" s="22" t="str">
        <f t="shared" si="97"/>
        <v/>
      </c>
    </row>
    <row r="722" spans="1:9" ht="15.75">
      <c r="A722" s="9">
        <v>721</v>
      </c>
      <c r="B722" s="23"/>
      <c r="C722" s="25" t="s">
        <v>131</v>
      </c>
      <c r="E722" s="36"/>
      <c r="F722"/>
      <c r="G722" s="14" t="str">
        <f t="shared" si="95"/>
        <v/>
      </c>
      <c r="H722" s="22" t="str">
        <f t="shared" si="96"/>
        <v/>
      </c>
      <c r="I722" s="22" t="str">
        <f t="shared" si="97"/>
        <v/>
      </c>
    </row>
    <row r="723" spans="1:9" ht="15.75">
      <c r="A723" s="9">
        <v>722</v>
      </c>
      <c r="B723" s="23"/>
      <c r="C723" s="25" t="s">
        <v>85</v>
      </c>
      <c r="E723" s="36"/>
      <c r="F723"/>
      <c r="G723" s="14" t="str">
        <f t="shared" si="95"/>
        <v/>
      </c>
      <c r="H723" s="22" t="str">
        <f t="shared" si="96"/>
        <v/>
      </c>
      <c r="I723" s="22" t="str">
        <f t="shared" si="97"/>
        <v/>
      </c>
    </row>
    <row r="724" spans="1:9" ht="15.75">
      <c r="A724" s="9">
        <v>723</v>
      </c>
      <c r="B724" s="23"/>
      <c r="C724" s="25" t="s">
        <v>145</v>
      </c>
      <c r="E724" s="36"/>
      <c r="F724"/>
      <c r="G724" s="14" t="str">
        <f t="shared" si="95"/>
        <v/>
      </c>
      <c r="H724" s="22" t="str">
        <f t="shared" si="96"/>
        <v/>
      </c>
      <c r="I724" s="22" t="str">
        <f t="shared" si="97"/>
        <v/>
      </c>
    </row>
    <row r="725" spans="1:9" ht="15.75">
      <c r="A725" s="9">
        <v>724</v>
      </c>
      <c r="B725" s="23"/>
      <c r="C725" s="25" t="s">
        <v>146</v>
      </c>
      <c r="E725" s="36"/>
      <c r="F725"/>
      <c r="G725" s="14" t="str">
        <f t="shared" si="95"/>
        <v/>
      </c>
      <c r="H725" s="22" t="str">
        <f t="shared" si="96"/>
        <v/>
      </c>
      <c r="I725" s="22" t="str">
        <f t="shared" si="97"/>
        <v/>
      </c>
    </row>
    <row r="726" spans="1:9" ht="15.75">
      <c r="A726" s="9">
        <v>725</v>
      </c>
      <c r="B726" s="23"/>
      <c r="C726" s="25" t="s">
        <v>147</v>
      </c>
      <c r="E726" s="36"/>
      <c r="F726"/>
      <c r="G726" s="14" t="str">
        <f t="shared" si="95"/>
        <v/>
      </c>
      <c r="H726" s="22" t="str">
        <f t="shared" si="96"/>
        <v/>
      </c>
      <c r="I726" s="22" t="str">
        <f t="shared" si="97"/>
        <v/>
      </c>
    </row>
    <row r="727" spans="1:9" ht="15.75">
      <c r="A727" s="9">
        <v>726</v>
      </c>
      <c r="B727" s="23"/>
      <c r="C727" s="25" t="s">
        <v>138</v>
      </c>
      <c r="E727" s="36"/>
      <c r="F727"/>
      <c r="G727" s="14" t="str">
        <f t="shared" si="95"/>
        <v/>
      </c>
      <c r="H727" s="22" t="str">
        <f t="shared" si="96"/>
        <v/>
      </c>
      <c r="I727" s="22" t="str">
        <f t="shared" si="97"/>
        <v/>
      </c>
    </row>
    <row r="728" spans="1:9" ht="15.75">
      <c r="A728" s="9">
        <v>727</v>
      </c>
      <c r="B728" s="23">
        <v>65</v>
      </c>
      <c r="C728" s="25" t="s">
        <v>905</v>
      </c>
      <c r="E728" s="36">
        <v>0</v>
      </c>
      <c r="F728" s="24">
        <v>1</v>
      </c>
      <c r="G728" s="14" t="str">
        <f t="shared" si="95"/>
        <v>Stk</v>
      </c>
      <c r="H728" s="22" t="str">
        <f t="shared" si="96"/>
        <v/>
      </c>
      <c r="I728" s="22" t="str">
        <f t="shared" si="97"/>
        <v/>
      </c>
    </row>
    <row r="729" spans="1:9" ht="15.75">
      <c r="A729" s="9">
        <v>728</v>
      </c>
      <c r="B729" s="23"/>
      <c r="C729" s="25" t="s">
        <v>81</v>
      </c>
      <c r="E729" s="36"/>
      <c r="F729"/>
      <c r="G729" s="14" t="str">
        <f t="shared" si="95"/>
        <v/>
      </c>
      <c r="H729" s="22" t="str">
        <f t="shared" si="96"/>
        <v/>
      </c>
      <c r="I729" s="22" t="str">
        <f t="shared" si="97"/>
        <v/>
      </c>
    </row>
    <row r="730" spans="1:9" ht="15.75">
      <c r="A730" s="9">
        <v>729</v>
      </c>
      <c r="B730" s="23"/>
      <c r="C730" s="25" t="s">
        <v>82</v>
      </c>
      <c r="E730" s="36"/>
      <c r="F730"/>
      <c r="G730" s="14" t="str">
        <f t="shared" si="95"/>
        <v/>
      </c>
      <c r="H730" s="22" t="str">
        <f t="shared" si="96"/>
        <v/>
      </c>
      <c r="I730" s="22" t="str">
        <f t="shared" si="97"/>
        <v/>
      </c>
    </row>
    <row r="731" spans="1:9" ht="15.75">
      <c r="A731" s="9">
        <v>730</v>
      </c>
      <c r="B731" s="23"/>
      <c r="C731" s="25" t="s">
        <v>126</v>
      </c>
      <c r="E731" s="36"/>
      <c r="F731"/>
      <c r="G731" s="14" t="str">
        <f t="shared" si="95"/>
        <v/>
      </c>
      <c r="H731" s="22" t="str">
        <f t="shared" si="96"/>
        <v/>
      </c>
      <c r="I731" s="22" t="str">
        <f t="shared" si="97"/>
        <v/>
      </c>
    </row>
    <row r="732" spans="1:9" ht="15.75">
      <c r="A732" s="9">
        <v>731</v>
      </c>
      <c r="B732" s="23"/>
      <c r="C732" s="25" t="s">
        <v>906</v>
      </c>
      <c r="E732" s="36"/>
      <c r="F732"/>
      <c r="G732" s="14" t="str">
        <f t="shared" si="95"/>
        <v/>
      </c>
      <c r="H732" s="22" t="str">
        <f t="shared" si="96"/>
        <v/>
      </c>
      <c r="I732" s="22" t="str">
        <f t="shared" si="97"/>
        <v/>
      </c>
    </row>
    <row r="733" spans="1:9" ht="15.75">
      <c r="A733" s="9">
        <v>732</v>
      </c>
      <c r="B733" s="23"/>
      <c r="C733" s="25" t="s">
        <v>907</v>
      </c>
      <c r="E733" s="36"/>
      <c r="F733"/>
      <c r="G733" s="14" t="str">
        <f t="shared" si="95"/>
        <v/>
      </c>
      <c r="H733" s="22" t="str">
        <f t="shared" si="96"/>
        <v/>
      </c>
      <c r="I733" s="22" t="str">
        <f t="shared" si="97"/>
        <v/>
      </c>
    </row>
    <row r="734" spans="1:9" ht="15.75">
      <c r="A734" s="9">
        <v>733</v>
      </c>
      <c r="B734" s="23"/>
      <c r="C734" s="25" t="s">
        <v>138</v>
      </c>
      <c r="E734" s="36"/>
      <c r="F734"/>
      <c r="G734" s="14" t="str">
        <f t="shared" si="95"/>
        <v/>
      </c>
      <c r="H734" s="22" t="str">
        <f t="shared" si="96"/>
        <v/>
      </c>
      <c r="I734" s="22" t="str">
        <f t="shared" si="97"/>
        <v/>
      </c>
    </row>
    <row r="735" spans="1:9" ht="15.75">
      <c r="A735" s="9">
        <v>734</v>
      </c>
      <c r="B735" s="23">
        <v>66</v>
      </c>
      <c r="C735" s="25" t="s">
        <v>908</v>
      </c>
      <c r="E735" s="36">
        <v>2</v>
      </c>
      <c r="F735" s="24">
        <v>0</v>
      </c>
      <c r="G735" s="14" t="str">
        <f t="shared" si="95"/>
        <v>Stk</v>
      </c>
      <c r="H735" s="22" t="str">
        <f t="shared" si="96"/>
        <v/>
      </c>
      <c r="I735" s="22" t="str">
        <f t="shared" si="97"/>
        <v/>
      </c>
    </row>
    <row r="736" spans="1:9" ht="15.75">
      <c r="A736" s="9">
        <v>735</v>
      </c>
      <c r="B736" s="23"/>
      <c r="C736" s="25"/>
      <c r="E736" s="36"/>
      <c r="F736"/>
      <c r="G736" s="14" t="str">
        <f t="shared" si="95"/>
        <v/>
      </c>
      <c r="H736" s="22" t="str">
        <f t="shared" si="96"/>
        <v/>
      </c>
      <c r="I736" s="22" t="str">
        <f t="shared" si="97"/>
        <v/>
      </c>
    </row>
    <row r="737" spans="1:9" ht="15.75">
      <c r="A737" s="9">
        <v>736</v>
      </c>
      <c r="B737" s="23"/>
      <c r="C737" s="25" t="s">
        <v>138</v>
      </c>
      <c r="E737" s="36"/>
      <c r="F737"/>
      <c r="G737" s="14" t="str">
        <f t="shared" si="95"/>
        <v/>
      </c>
      <c r="H737" s="22" t="str">
        <f t="shared" si="96"/>
        <v/>
      </c>
      <c r="I737" s="22" t="str">
        <f t="shared" si="97"/>
        <v/>
      </c>
    </row>
    <row r="738" spans="1:9" ht="15.75">
      <c r="A738" s="9">
        <v>737</v>
      </c>
      <c r="B738" s="23">
        <v>67</v>
      </c>
      <c r="C738" s="25" t="s">
        <v>909</v>
      </c>
      <c r="E738" s="36">
        <v>0</v>
      </c>
      <c r="F738" s="24">
        <v>2</v>
      </c>
      <c r="G738" s="14" t="str">
        <f t="shared" si="95"/>
        <v>Stk</v>
      </c>
      <c r="H738" s="22" t="str">
        <f t="shared" si="96"/>
        <v/>
      </c>
      <c r="I738" s="22" t="str">
        <f t="shared" si="97"/>
        <v/>
      </c>
    </row>
    <row r="739" spans="1:9" ht="15.75">
      <c r="A739" s="9">
        <v>738</v>
      </c>
      <c r="B739" s="23"/>
      <c r="C739" s="25" t="s">
        <v>114</v>
      </c>
      <c r="E739" s="36"/>
      <c r="F739"/>
      <c r="G739" s="14" t="str">
        <f t="shared" si="95"/>
        <v/>
      </c>
      <c r="H739" s="22" t="str">
        <f t="shared" si="96"/>
        <v/>
      </c>
      <c r="I739" s="22" t="str">
        <f t="shared" si="97"/>
        <v/>
      </c>
    </row>
    <row r="740" spans="1:9" ht="15.75">
      <c r="A740" s="9">
        <v>739</v>
      </c>
      <c r="B740" s="23"/>
      <c r="C740" s="25" t="s">
        <v>910</v>
      </c>
      <c r="E740" s="36"/>
      <c r="F740"/>
      <c r="G740" s="14" t="str">
        <f t="shared" si="95"/>
        <v/>
      </c>
      <c r="H740" s="22" t="str">
        <f t="shared" si="96"/>
        <v/>
      </c>
      <c r="I740" s="22" t="str">
        <f t="shared" si="97"/>
        <v/>
      </c>
    </row>
    <row r="741" spans="1:9" ht="15.75">
      <c r="A741" s="9">
        <v>740</v>
      </c>
      <c r="B741" s="23"/>
      <c r="C741" s="25" t="s">
        <v>911</v>
      </c>
      <c r="E741" s="36"/>
      <c r="F741"/>
      <c r="G741" s="14" t="str">
        <f t="shared" si="95"/>
        <v/>
      </c>
      <c r="H741" s="22" t="str">
        <f t="shared" si="96"/>
        <v/>
      </c>
      <c r="I741" s="22" t="str">
        <f t="shared" si="97"/>
        <v/>
      </c>
    </row>
    <row r="742" spans="1:9" ht="15.75">
      <c r="A742" s="9">
        <v>741</v>
      </c>
      <c r="B742" s="23"/>
      <c r="C742" s="25" t="s">
        <v>86</v>
      </c>
      <c r="E742" s="36"/>
      <c r="F742"/>
      <c r="G742" s="14" t="str">
        <f t="shared" si="95"/>
        <v/>
      </c>
      <c r="H742" s="22" t="str">
        <f t="shared" si="96"/>
        <v/>
      </c>
      <c r="I742" s="22" t="str">
        <f t="shared" si="97"/>
        <v/>
      </c>
    </row>
    <row r="743" spans="1:9" ht="15.75">
      <c r="A743" s="9">
        <v>742</v>
      </c>
      <c r="B743" s="23"/>
      <c r="C743" s="25" t="s">
        <v>912</v>
      </c>
      <c r="E743" s="36"/>
      <c r="F743"/>
      <c r="G743" s="14" t="str">
        <f t="shared" si="95"/>
        <v/>
      </c>
      <c r="H743" s="22" t="str">
        <f t="shared" si="96"/>
        <v/>
      </c>
      <c r="I743" s="22" t="str">
        <f t="shared" si="97"/>
        <v/>
      </c>
    </row>
    <row r="744" spans="1:9" ht="15.75">
      <c r="A744" s="9">
        <v>743</v>
      </c>
      <c r="B744" s="23"/>
      <c r="C744" s="25" t="s">
        <v>138</v>
      </c>
      <c r="E744" s="36"/>
      <c r="F744"/>
      <c r="G744" s="14" t="str">
        <f t="shared" si="95"/>
        <v/>
      </c>
      <c r="H744" s="22" t="str">
        <f t="shared" si="96"/>
        <v/>
      </c>
      <c r="I744" s="22" t="str">
        <f t="shared" si="97"/>
        <v/>
      </c>
    </row>
    <row r="745" spans="1:9" ht="15.75">
      <c r="A745" s="9">
        <v>744</v>
      </c>
      <c r="B745" s="23">
        <v>68</v>
      </c>
      <c r="C745" s="25" t="s">
        <v>244</v>
      </c>
      <c r="E745" s="36">
        <v>0</v>
      </c>
      <c r="F745" s="24">
        <v>1</v>
      </c>
      <c r="G745" s="14" t="str">
        <f t="shared" si="95"/>
        <v>Stk</v>
      </c>
      <c r="H745" s="22" t="str">
        <f t="shared" si="96"/>
        <v/>
      </c>
      <c r="I745" s="22" t="str">
        <f t="shared" si="97"/>
        <v/>
      </c>
    </row>
    <row r="746" spans="1:9" ht="15.75">
      <c r="A746" s="9">
        <v>745</v>
      </c>
      <c r="B746" s="23"/>
      <c r="C746" s="25" t="s">
        <v>124</v>
      </c>
      <c r="E746" s="36"/>
      <c r="F746"/>
      <c r="G746" s="14" t="str">
        <f t="shared" si="95"/>
        <v/>
      </c>
      <c r="H746" s="22" t="str">
        <f t="shared" si="96"/>
        <v/>
      </c>
      <c r="I746" s="22" t="str">
        <f t="shared" si="97"/>
        <v/>
      </c>
    </row>
    <row r="747" spans="1:9" ht="15.75">
      <c r="A747" s="9">
        <v>746</v>
      </c>
      <c r="B747" s="23"/>
      <c r="C747" s="25" t="s">
        <v>83</v>
      </c>
      <c r="E747" s="36"/>
      <c r="F747"/>
      <c r="G747" s="14" t="str">
        <f t="shared" si="95"/>
        <v/>
      </c>
      <c r="H747" s="22" t="str">
        <f t="shared" si="96"/>
        <v/>
      </c>
      <c r="I747" s="22" t="str">
        <f t="shared" si="97"/>
        <v/>
      </c>
    </row>
    <row r="748" spans="1:9" ht="15.75">
      <c r="A748" s="9">
        <v>747</v>
      </c>
      <c r="B748" s="23"/>
      <c r="C748" s="25" t="s">
        <v>84</v>
      </c>
      <c r="E748" s="36"/>
      <c r="F748"/>
      <c r="G748" s="14" t="str">
        <f t="shared" si="95"/>
        <v/>
      </c>
      <c r="H748" s="22" t="str">
        <f t="shared" si="96"/>
        <v/>
      </c>
      <c r="I748" s="22" t="str">
        <f t="shared" si="97"/>
        <v/>
      </c>
    </row>
    <row r="749" spans="1:9" ht="15.75">
      <c r="A749" s="9">
        <v>748</v>
      </c>
      <c r="B749" s="23"/>
      <c r="C749" s="25" t="s">
        <v>138</v>
      </c>
      <c r="E749" s="36"/>
      <c r="F749"/>
      <c r="G749" s="14" t="str">
        <f t="shared" si="95"/>
        <v/>
      </c>
      <c r="H749" s="22" t="str">
        <f t="shared" si="96"/>
        <v/>
      </c>
      <c r="I749" s="22" t="str">
        <f t="shared" si="97"/>
        <v/>
      </c>
    </row>
    <row r="750" spans="1:9" ht="15.75">
      <c r="A750" s="9">
        <v>749</v>
      </c>
      <c r="B750" s="23">
        <v>69</v>
      </c>
      <c r="C750" s="25" t="s">
        <v>913</v>
      </c>
      <c r="E750" s="36">
        <v>0</v>
      </c>
      <c r="F750" s="24">
        <v>2</v>
      </c>
      <c r="G750" s="14" t="str">
        <f t="shared" si="95"/>
        <v>Stk</v>
      </c>
      <c r="H750" s="22" t="str">
        <f t="shared" si="96"/>
        <v/>
      </c>
      <c r="I750" s="22" t="str">
        <f t="shared" si="97"/>
        <v/>
      </c>
    </row>
    <row r="751" spans="1:9" ht="15.75">
      <c r="A751" s="9">
        <v>750</v>
      </c>
      <c r="B751" s="23"/>
      <c r="C751" s="25" t="s">
        <v>148</v>
      </c>
      <c r="E751" s="36"/>
      <c r="F751"/>
      <c r="G751" s="14" t="str">
        <f t="shared" si="95"/>
        <v/>
      </c>
      <c r="H751" s="22" t="str">
        <f t="shared" si="96"/>
        <v/>
      </c>
      <c r="I751" s="22" t="str">
        <f t="shared" si="97"/>
        <v/>
      </c>
    </row>
    <row r="752" spans="1:9" ht="15.75">
      <c r="A752" s="9">
        <v>751</v>
      </c>
      <c r="B752" s="23"/>
      <c r="C752" s="25" t="s">
        <v>149</v>
      </c>
      <c r="E752" s="36"/>
      <c r="F752"/>
      <c r="G752" s="14" t="str">
        <f t="shared" si="95"/>
        <v/>
      </c>
      <c r="H752" s="22" t="str">
        <f t="shared" si="96"/>
        <v/>
      </c>
      <c r="I752" s="22" t="str">
        <f t="shared" si="97"/>
        <v/>
      </c>
    </row>
    <row r="753" spans="1:9" ht="15.75">
      <c r="A753" s="9">
        <v>752</v>
      </c>
      <c r="B753" s="23"/>
      <c r="C753" s="25" t="s">
        <v>150</v>
      </c>
      <c r="E753" s="36"/>
      <c r="F753"/>
      <c r="G753" s="14" t="str">
        <f t="shared" si="95"/>
        <v/>
      </c>
      <c r="H753" s="22" t="str">
        <f t="shared" si="96"/>
        <v/>
      </c>
      <c r="I753" s="22" t="str">
        <f t="shared" si="97"/>
        <v/>
      </c>
    </row>
    <row r="754" spans="1:9" ht="15.75">
      <c r="A754" s="9">
        <v>753</v>
      </c>
      <c r="B754" s="23"/>
      <c r="C754" s="25" t="s">
        <v>242</v>
      </c>
      <c r="E754" s="36"/>
      <c r="F754"/>
      <c r="G754" s="14" t="str">
        <f t="shared" si="95"/>
        <v/>
      </c>
      <c r="H754" s="22" t="str">
        <f t="shared" si="96"/>
        <v/>
      </c>
      <c r="I754" s="22" t="str">
        <f t="shared" si="97"/>
        <v/>
      </c>
    </row>
    <row r="755" spans="1:9" ht="15.75">
      <c r="A755" s="9">
        <v>754</v>
      </c>
      <c r="B755" s="23"/>
      <c r="C755" s="25" t="s">
        <v>138</v>
      </c>
      <c r="E755" s="36"/>
      <c r="F755"/>
      <c r="G755" s="14" t="str">
        <f t="shared" si="95"/>
        <v/>
      </c>
      <c r="H755" s="22" t="str">
        <f t="shared" si="96"/>
        <v/>
      </c>
      <c r="I755" s="22" t="str">
        <f t="shared" si="97"/>
        <v/>
      </c>
    </row>
    <row r="756" spans="1:9" ht="15.75">
      <c r="A756" s="9">
        <v>755</v>
      </c>
      <c r="B756" s="23">
        <v>70</v>
      </c>
      <c r="C756" s="25" t="s">
        <v>914</v>
      </c>
      <c r="E756" s="36">
        <v>3</v>
      </c>
      <c r="F756" s="24">
        <v>0</v>
      </c>
      <c r="G756" s="14" t="str">
        <f t="shared" si="95"/>
        <v>Stk</v>
      </c>
      <c r="H756" s="22" t="str">
        <f t="shared" si="96"/>
        <v/>
      </c>
      <c r="I756" s="22" t="str">
        <f t="shared" si="97"/>
        <v/>
      </c>
    </row>
    <row r="757" spans="1:9" ht="15.75">
      <c r="A757" s="9">
        <v>756</v>
      </c>
      <c r="B757" s="23"/>
      <c r="C757" s="25" t="s">
        <v>138</v>
      </c>
      <c r="E757" s="36"/>
      <c r="F757"/>
      <c r="G757" s="14" t="str">
        <f t="shared" si="95"/>
        <v/>
      </c>
      <c r="H757" s="22" t="str">
        <f t="shared" si="96"/>
        <v/>
      </c>
      <c r="I757" s="22" t="str">
        <f t="shared" si="97"/>
        <v/>
      </c>
    </row>
    <row r="758" spans="1:9" ht="15.75">
      <c r="A758" s="9">
        <v>757</v>
      </c>
      <c r="B758" s="23">
        <v>71</v>
      </c>
      <c r="C758" s="25" t="s">
        <v>915</v>
      </c>
      <c r="E758" s="36">
        <v>2</v>
      </c>
      <c r="F758" s="24">
        <v>0</v>
      </c>
      <c r="G758" s="14" t="str">
        <f t="shared" si="95"/>
        <v>Stk</v>
      </c>
      <c r="H758" s="22" t="str">
        <f t="shared" si="96"/>
        <v/>
      </c>
      <c r="I758" s="22" t="str">
        <f t="shared" si="97"/>
        <v/>
      </c>
    </row>
    <row r="759" spans="1:9" ht="15.75">
      <c r="A759" s="9">
        <v>758</v>
      </c>
      <c r="B759" s="23"/>
      <c r="C759" s="25"/>
      <c r="E759" s="36"/>
      <c r="F759" s="24"/>
      <c r="G759" s="14" t="str">
        <f t="shared" si="95"/>
        <v/>
      </c>
      <c r="H759" s="22" t="str">
        <f t="shared" si="96"/>
        <v/>
      </c>
      <c r="I759" s="22" t="str">
        <f t="shared" si="97"/>
        <v/>
      </c>
    </row>
    <row r="760" spans="1:9" ht="15.75">
      <c r="A760" s="9">
        <v>759</v>
      </c>
      <c r="B760" s="23">
        <v>72</v>
      </c>
      <c r="C760" s="25" t="s">
        <v>916</v>
      </c>
      <c r="E760" s="36">
        <v>2</v>
      </c>
      <c r="F760" s="24">
        <v>0</v>
      </c>
      <c r="G760" s="14" t="str">
        <f t="shared" si="95"/>
        <v>Stk</v>
      </c>
      <c r="H760" s="22" t="str">
        <f t="shared" si="96"/>
        <v/>
      </c>
      <c r="I760" s="22" t="str">
        <f t="shared" si="97"/>
        <v/>
      </c>
    </row>
    <row r="761" spans="1:9" ht="15.75">
      <c r="A761" s="9">
        <v>760</v>
      </c>
      <c r="B761" s="23"/>
      <c r="C761" s="25" t="s">
        <v>138</v>
      </c>
      <c r="E761" s="36"/>
      <c r="F761" s="24"/>
      <c r="G761" s="14" t="str">
        <f t="shared" si="95"/>
        <v/>
      </c>
      <c r="H761" s="22" t="str">
        <f t="shared" si="96"/>
        <v/>
      </c>
      <c r="I761" s="22" t="str">
        <f t="shared" si="97"/>
        <v/>
      </c>
    </row>
    <row r="762" spans="1:9" ht="15.75">
      <c r="A762" s="9">
        <v>761</v>
      </c>
      <c r="B762" s="23">
        <v>73</v>
      </c>
      <c r="C762" s="25" t="s">
        <v>245</v>
      </c>
      <c r="E762" s="36">
        <v>0</v>
      </c>
      <c r="F762" s="24">
        <v>2</v>
      </c>
      <c r="G762" s="14" t="str">
        <f t="shared" si="95"/>
        <v>Stk</v>
      </c>
      <c r="H762" s="22" t="str">
        <f t="shared" si="96"/>
        <v/>
      </c>
      <c r="I762" s="22" t="str">
        <f t="shared" si="97"/>
        <v/>
      </c>
    </row>
    <row r="763" spans="1:9" ht="15.75">
      <c r="A763" s="9">
        <v>762</v>
      </c>
      <c r="B763" s="23"/>
      <c r="C763" s="25" t="s">
        <v>151</v>
      </c>
      <c r="E763" s="36"/>
      <c r="F763"/>
      <c r="G763" s="14" t="str">
        <f t="shared" si="95"/>
        <v/>
      </c>
      <c r="H763" s="22" t="str">
        <f t="shared" si="96"/>
        <v/>
      </c>
      <c r="I763" s="22" t="str">
        <f t="shared" si="97"/>
        <v/>
      </c>
    </row>
    <row r="764" spans="1:9" ht="15.75">
      <c r="A764" s="9">
        <v>763</v>
      </c>
      <c r="B764" s="23"/>
      <c r="C764" s="25" t="s">
        <v>138</v>
      </c>
      <c r="E764" s="36"/>
      <c r="F764"/>
      <c r="G764" s="14" t="str">
        <f t="shared" si="95"/>
        <v/>
      </c>
      <c r="H764" s="22" t="str">
        <f t="shared" si="96"/>
        <v/>
      </c>
      <c r="I764" s="22" t="str">
        <f t="shared" si="97"/>
        <v/>
      </c>
    </row>
    <row r="765" spans="1:9" ht="15.75">
      <c r="A765" s="9">
        <v>764</v>
      </c>
      <c r="B765" s="23"/>
      <c r="C765" s="25" t="s">
        <v>246</v>
      </c>
      <c r="E765" s="36"/>
      <c r="F765"/>
      <c r="G765" s="14" t="str">
        <f t="shared" si="95"/>
        <v/>
      </c>
      <c r="H765" s="22" t="str">
        <f t="shared" si="96"/>
        <v/>
      </c>
      <c r="I765" s="22" t="str">
        <f t="shared" si="97"/>
        <v/>
      </c>
    </row>
    <row r="766" spans="1:9" ht="15.75">
      <c r="A766" s="9">
        <v>765</v>
      </c>
      <c r="B766" s="23"/>
      <c r="C766" s="25" t="s">
        <v>247</v>
      </c>
      <c r="E766" s="36"/>
      <c r="F766"/>
      <c r="G766" s="14" t="str">
        <f t="shared" si="95"/>
        <v/>
      </c>
      <c r="H766" s="22" t="str">
        <f t="shared" si="96"/>
        <v/>
      </c>
      <c r="I766" s="22" t="str">
        <f t="shared" si="97"/>
        <v/>
      </c>
    </row>
    <row r="767" spans="1:9" ht="15.75">
      <c r="A767" s="9">
        <v>766</v>
      </c>
      <c r="B767" s="23"/>
      <c r="C767" s="25" t="s">
        <v>248</v>
      </c>
      <c r="E767" s="36"/>
      <c r="F767"/>
      <c r="G767" s="14" t="str">
        <f t="shared" si="95"/>
        <v/>
      </c>
      <c r="H767" s="22" t="str">
        <f t="shared" si="96"/>
        <v/>
      </c>
      <c r="I767" s="22" t="str">
        <f t="shared" si="97"/>
        <v/>
      </c>
    </row>
    <row r="768" spans="1:9" ht="15.75">
      <c r="A768" s="9">
        <v>767</v>
      </c>
      <c r="B768" s="23"/>
      <c r="C768" s="25" t="s">
        <v>249</v>
      </c>
      <c r="E768" s="36"/>
      <c r="F768"/>
      <c r="G768" s="14" t="str">
        <f t="shared" si="95"/>
        <v/>
      </c>
      <c r="H768" s="22" t="str">
        <f t="shared" si="96"/>
        <v/>
      </c>
      <c r="I768" s="22" t="str">
        <f t="shared" si="97"/>
        <v/>
      </c>
    </row>
    <row r="769" spans="1:9" ht="15.75">
      <c r="A769" s="9">
        <v>768</v>
      </c>
      <c r="B769" s="23"/>
      <c r="C769" s="25" t="s">
        <v>142</v>
      </c>
      <c r="E769" s="36"/>
      <c r="F769"/>
      <c r="G769" s="14" t="str">
        <f t="shared" si="95"/>
        <v/>
      </c>
      <c r="H769" s="22" t="str">
        <f t="shared" si="96"/>
        <v/>
      </c>
      <c r="I769" s="22" t="str">
        <f t="shared" si="97"/>
        <v/>
      </c>
    </row>
    <row r="770" spans="1:9" ht="15.75">
      <c r="A770" s="9">
        <v>769</v>
      </c>
      <c r="B770" s="23">
        <v>74</v>
      </c>
      <c r="C770" s="25" t="s">
        <v>250</v>
      </c>
      <c r="E770" s="36">
        <v>0</v>
      </c>
      <c r="F770" s="24">
        <v>1</v>
      </c>
      <c r="G770" s="14" t="str">
        <f t="shared" si="95"/>
        <v>Stk</v>
      </c>
      <c r="H770" s="22" t="str">
        <f t="shared" si="96"/>
        <v/>
      </c>
      <c r="I770" s="22" t="str">
        <f t="shared" si="97"/>
        <v/>
      </c>
    </row>
    <row r="771" spans="1:9" ht="15.75">
      <c r="A771" s="9">
        <v>770</v>
      </c>
      <c r="B771" s="23"/>
      <c r="C771" s="25" t="s">
        <v>151</v>
      </c>
      <c r="E771" s="36"/>
      <c r="F771"/>
      <c r="G771" s="14" t="str">
        <f t="shared" si="95"/>
        <v/>
      </c>
      <c r="H771" s="22" t="str">
        <f t="shared" si="96"/>
        <v/>
      </c>
      <c r="I771" s="22" t="str">
        <f t="shared" si="97"/>
        <v/>
      </c>
    </row>
    <row r="772" spans="1:9" ht="15.75">
      <c r="A772" s="9">
        <v>771</v>
      </c>
      <c r="B772" s="23"/>
      <c r="C772" s="25" t="s">
        <v>138</v>
      </c>
      <c r="E772" s="36"/>
      <c r="F772"/>
      <c r="G772" s="14" t="str">
        <f t="shared" si="95"/>
        <v/>
      </c>
      <c r="H772" s="22" t="str">
        <f t="shared" si="96"/>
        <v/>
      </c>
      <c r="I772" s="22" t="str">
        <f t="shared" si="97"/>
        <v/>
      </c>
    </row>
    <row r="773" spans="1:9" ht="15.75">
      <c r="A773" s="9">
        <v>772</v>
      </c>
      <c r="B773" s="23"/>
      <c r="C773" s="25" t="s">
        <v>246</v>
      </c>
      <c r="E773" s="36"/>
      <c r="F773"/>
      <c r="G773" s="14" t="str">
        <f t="shared" si="95"/>
        <v/>
      </c>
      <c r="H773" s="22" t="str">
        <f t="shared" si="96"/>
        <v/>
      </c>
      <c r="I773" s="22" t="str">
        <f t="shared" si="97"/>
        <v/>
      </c>
    </row>
    <row r="774" spans="1:9" ht="15.75">
      <c r="A774" s="9">
        <v>773</v>
      </c>
      <c r="B774" s="23"/>
      <c r="C774" s="25" t="s">
        <v>247</v>
      </c>
      <c r="E774" s="36"/>
      <c r="F774"/>
      <c r="G774" s="14" t="str">
        <f t="shared" si="95"/>
        <v/>
      </c>
      <c r="H774" s="22" t="str">
        <f t="shared" si="96"/>
        <v/>
      </c>
      <c r="I774" s="22" t="str">
        <f t="shared" si="97"/>
        <v/>
      </c>
    </row>
    <row r="775" spans="1:9" ht="15.75">
      <c r="A775" s="9">
        <v>774</v>
      </c>
      <c r="B775" s="23"/>
      <c r="C775" s="25" t="s">
        <v>248</v>
      </c>
      <c r="E775" s="36"/>
      <c r="F775"/>
      <c r="G775" s="14" t="str">
        <f t="shared" si="95"/>
        <v/>
      </c>
      <c r="H775" s="22" t="str">
        <f t="shared" si="96"/>
        <v/>
      </c>
      <c r="I775" s="22" t="str">
        <f t="shared" si="97"/>
        <v/>
      </c>
    </row>
    <row r="776" spans="1:9" ht="15.75">
      <c r="A776" s="9">
        <v>775</v>
      </c>
      <c r="B776" s="23"/>
      <c r="C776" s="25" t="s">
        <v>226</v>
      </c>
      <c r="E776" s="36"/>
      <c r="F776"/>
      <c r="G776" s="14" t="str">
        <f t="shared" ref="G776:G839" si="98">IF(OR(F776&gt;0,E776&gt;0)=TRUE,"Stk","")</f>
        <v/>
      </c>
      <c r="H776" s="22" t="str">
        <f t="shared" ref="H776:H839" si="99">IF(E776*D776=0,"",E776*D776)</f>
        <v/>
      </c>
      <c r="I776" s="22" t="str">
        <f t="shared" ref="I776:I839" si="100">IF(F776*D776=0,"",F776*D776)</f>
        <v/>
      </c>
    </row>
    <row r="777" spans="1:9" ht="15.75">
      <c r="A777" s="9">
        <v>776</v>
      </c>
      <c r="B777" s="23"/>
      <c r="C777" s="25" t="s">
        <v>142</v>
      </c>
      <c r="E777" s="36"/>
      <c r="F777"/>
      <c r="G777" s="14" t="str">
        <f t="shared" si="98"/>
        <v/>
      </c>
      <c r="H777" s="22" t="str">
        <f t="shared" si="99"/>
        <v/>
      </c>
      <c r="I777" s="22" t="str">
        <f t="shared" si="100"/>
        <v/>
      </c>
    </row>
    <row r="778" spans="1:9" ht="15.75">
      <c r="A778" s="9">
        <v>777</v>
      </c>
      <c r="B778" s="23">
        <v>75</v>
      </c>
      <c r="C778" s="25" t="s">
        <v>917</v>
      </c>
      <c r="E778" s="36">
        <v>0</v>
      </c>
      <c r="F778" s="24">
        <v>2</v>
      </c>
      <c r="G778" s="14" t="str">
        <f t="shared" si="98"/>
        <v>Stk</v>
      </c>
      <c r="H778" s="22" t="str">
        <f t="shared" si="99"/>
        <v/>
      </c>
      <c r="I778" s="22" t="str">
        <f t="shared" si="100"/>
        <v/>
      </c>
    </row>
    <row r="779" spans="1:9" ht="15.75">
      <c r="A779" s="9">
        <v>778</v>
      </c>
      <c r="B779" s="23"/>
      <c r="C779" s="25" t="s">
        <v>88</v>
      </c>
      <c r="E779" s="36"/>
      <c r="F779"/>
      <c r="G779" s="14" t="str">
        <f t="shared" si="98"/>
        <v/>
      </c>
      <c r="H779" s="22" t="str">
        <f t="shared" si="99"/>
        <v/>
      </c>
      <c r="I779" s="22" t="str">
        <f t="shared" si="100"/>
        <v/>
      </c>
    </row>
    <row r="780" spans="1:9" ht="15.75">
      <c r="A780" s="9">
        <v>779</v>
      </c>
      <c r="B780" s="23"/>
      <c r="C780" s="25" t="s">
        <v>89</v>
      </c>
      <c r="E780" s="36"/>
      <c r="F780"/>
      <c r="G780" s="14" t="str">
        <f t="shared" si="98"/>
        <v/>
      </c>
      <c r="H780" s="22" t="str">
        <f t="shared" si="99"/>
        <v/>
      </c>
      <c r="I780" s="22" t="str">
        <f t="shared" si="100"/>
        <v/>
      </c>
    </row>
    <row r="781" spans="1:9" ht="15.75">
      <c r="A781" s="9">
        <v>780</v>
      </c>
      <c r="B781" s="23"/>
      <c r="C781" s="25" t="s">
        <v>36</v>
      </c>
      <c r="E781" s="36"/>
      <c r="F781"/>
      <c r="G781" s="14" t="str">
        <f t="shared" si="98"/>
        <v/>
      </c>
      <c r="H781" s="22" t="str">
        <f t="shared" si="99"/>
        <v/>
      </c>
      <c r="I781" s="22" t="str">
        <f t="shared" si="100"/>
        <v/>
      </c>
    </row>
    <row r="782" spans="1:9" ht="15.75">
      <c r="A782" s="9">
        <v>781</v>
      </c>
      <c r="B782" s="23"/>
      <c r="C782" s="25" t="s">
        <v>918</v>
      </c>
      <c r="E782" s="36"/>
      <c r="F782"/>
      <c r="G782" s="14" t="str">
        <f t="shared" si="98"/>
        <v/>
      </c>
      <c r="H782" s="22" t="str">
        <f t="shared" si="99"/>
        <v/>
      </c>
      <c r="I782" s="22" t="str">
        <f t="shared" si="100"/>
        <v/>
      </c>
    </row>
    <row r="783" spans="1:9" ht="15.75">
      <c r="A783" s="9">
        <v>782</v>
      </c>
      <c r="B783" s="23"/>
      <c r="C783" s="25" t="s">
        <v>919</v>
      </c>
      <c r="E783" s="36"/>
      <c r="F783"/>
      <c r="G783" s="14" t="str">
        <f t="shared" si="98"/>
        <v/>
      </c>
      <c r="H783" s="22" t="str">
        <f t="shared" si="99"/>
        <v/>
      </c>
      <c r="I783" s="22" t="str">
        <f t="shared" si="100"/>
        <v/>
      </c>
    </row>
    <row r="784" spans="1:9" ht="15.75">
      <c r="A784" s="9">
        <v>783</v>
      </c>
      <c r="B784" s="23"/>
      <c r="C784" s="25" t="s">
        <v>138</v>
      </c>
      <c r="E784" s="36"/>
      <c r="F784"/>
      <c r="G784" s="14" t="str">
        <f t="shared" si="98"/>
        <v/>
      </c>
      <c r="H784" s="22" t="str">
        <f t="shared" si="99"/>
        <v/>
      </c>
      <c r="I784" s="22" t="str">
        <f t="shared" si="100"/>
        <v/>
      </c>
    </row>
    <row r="785" spans="1:9" ht="15.75">
      <c r="A785" s="9">
        <v>784</v>
      </c>
      <c r="B785" s="23">
        <v>76</v>
      </c>
      <c r="C785" s="25" t="s">
        <v>920</v>
      </c>
      <c r="E785" s="36">
        <v>200</v>
      </c>
      <c r="F785" s="24">
        <v>0</v>
      </c>
      <c r="G785" s="14" t="str">
        <f t="shared" si="98"/>
        <v>Stk</v>
      </c>
      <c r="H785" s="22" t="str">
        <f t="shared" si="99"/>
        <v/>
      </c>
      <c r="I785" s="22" t="str">
        <f t="shared" si="100"/>
        <v/>
      </c>
    </row>
    <row r="786" spans="1:9" ht="15.75">
      <c r="A786" s="9">
        <v>785</v>
      </c>
      <c r="B786" s="23"/>
      <c r="C786" s="25"/>
      <c r="E786" s="36"/>
      <c r="F786" s="24"/>
      <c r="G786" s="14" t="str">
        <f t="shared" si="98"/>
        <v/>
      </c>
      <c r="H786" s="22" t="str">
        <f t="shared" si="99"/>
        <v/>
      </c>
      <c r="I786" s="22" t="str">
        <f t="shared" si="100"/>
        <v/>
      </c>
    </row>
    <row r="787" spans="1:9" ht="15.75">
      <c r="A787" s="9">
        <v>786</v>
      </c>
      <c r="B787" s="23">
        <v>77</v>
      </c>
      <c r="C787" s="25" t="s">
        <v>921</v>
      </c>
      <c r="E787" s="36">
        <v>20</v>
      </c>
      <c r="F787" s="24">
        <v>0</v>
      </c>
      <c r="G787" s="14" t="str">
        <f t="shared" si="98"/>
        <v>Stk</v>
      </c>
      <c r="H787" s="22" t="str">
        <f t="shared" si="99"/>
        <v/>
      </c>
      <c r="I787" s="22" t="str">
        <f t="shared" si="100"/>
        <v/>
      </c>
    </row>
    <row r="788" spans="1:9" ht="15.75">
      <c r="A788" s="9">
        <v>787</v>
      </c>
      <c r="B788" s="23"/>
      <c r="C788" s="25"/>
      <c r="E788" s="36"/>
      <c r="F788"/>
      <c r="G788" s="14" t="str">
        <f t="shared" si="98"/>
        <v/>
      </c>
      <c r="H788" s="22" t="str">
        <f t="shared" si="99"/>
        <v/>
      </c>
      <c r="I788" s="22" t="str">
        <f t="shared" si="100"/>
        <v/>
      </c>
    </row>
    <row r="789" spans="1:9" ht="15.75">
      <c r="A789" s="9">
        <v>788</v>
      </c>
      <c r="B789" s="23"/>
      <c r="C789" s="25"/>
      <c r="E789" s="36"/>
      <c r="F789"/>
      <c r="G789" s="14" t="str">
        <f t="shared" si="98"/>
        <v/>
      </c>
      <c r="H789" s="22" t="str">
        <f t="shared" si="99"/>
        <v/>
      </c>
      <c r="I789" s="22" t="str">
        <f t="shared" si="100"/>
        <v/>
      </c>
    </row>
    <row r="790" spans="1:9" ht="15.75">
      <c r="A790" s="9">
        <v>789</v>
      </c>
      <c r="B790" s="23">
        <v>78</v>
      </c>
      <c r="C790" s="25" t="s">
        <v>922</v>
      </c>
      <c r="E790" s="36">
        <v>0</v>
      </c>
      <c r="F790" s="24">
        <v>1</v>
      </c>
      <c r="G790" s="14" t="str">
        <f t="shared" si="98"/>
        <v>Stk</v>
      </c>
      <c r="H790" s="22" t="str">
        <f t="shared" si="99"/>
        <v/>
      </c>
      <c r="I790" s="22" t="str">
        <f t="shared" si="100"/>
        <v/>
      </c>
    </row>
    <row r="791" spans="1:9" ht="15.75">
      <c r="A791" s="9">
        <v>790</v>
      </c>
      <c r="B791" s="23"/>
      <c r="C791" s="25" t="s">
        <v>37</v>
      </c>
      <c r="E791" s="36"/>
      <c r="F791"/>
      <c r="G791" s="14" t="str">
        <f t="shared" si="98"/>
        <v/>
      </c>
      <c r="H791" s="22" t="str">
        <f t="shared" si="99"/>
        <v/>
      </c>
      <c r="I791" s="22" t="str">
        <f t="shared" si="100"/>
        <v/>
      </c>
    </row>
    <row r="792" spans="1:9" ht="15.75">
      <c r="A792" s="9">
        <v>791</v>
      </c>
      <c r="B792" s="23"/>
      <c r="C792" s="25" t="s">
        <v>38</v>
      </c>
      <c r="E792" s="36"/>
      <c r="F792"/>
      <c r="G792" s="14" t="str">
        <f t="shared" si="98"/>
        <v/>
      </c>
      <c r="H792" s="22" t="str">
        <f t="shared" si="99"/>
        <v/>
      </c>
      <c r="I792" s="22" t="str">
        <f t="shared" si="100"/>
        <v/>
      </c>
    </row>
    <row r="793" spans="1:9" ht="15.75">
      <c r="A793" s="9">
        <v>792</v>
      </c>
      <c r="B793" s="23"/>
      <c r="C793" s="25" t="s">
        <v>923</v>
      </c>
      <c r="E793" s="36"/>
      <c r="F793"/>
      <c r="G793" s="14" t="str">
        <f t="shared" si="98"/>
        <v/>
      </c>
      <c r="H793" s="22" t="str">
        <f t="shared" si="99"/>
        <v/>
      </c>
      <c r="I793" s="22" t="str">
        <f t="shared" si="100"/>
        <v/>
      </c>
    </row>
    <row r="794" spans="1:9" ht="15.75">
      <c r="A794" s="9">
        <v>793</v>
      </c>
      <c r="B794" s="23"/>
      <c r="C794" s="25" t="s">
        <v>924</v>
      </c>
      <c r="E794" s="36"/>
      <c r="F794"/>
      <c r="G794" s="14" t="str">
        <f t="shared" si="98"/>
        <v/>
      </c>
      <c r="H794" s="22" t="str">
        <f t="shared" si="99"/>
        <v/>
      </c>
      <c r="I794" s="22" t="str">
        <f t="shared" si="100"/>
        <v/>
      </c>
    </row>
    <row r="795" spans="1:9" ht="15.75">
      <c r="A795" s="9">
        <v>794</v>
      </c>
      <c r="B795" s="23"/>
      <c r="C795" s="25" t="s">
        <v>925</v>
      </c>
      <c r="E795" s="36"/>
      <c r="F795"/>
      <c r="G795" s="14" t="str">
        <f t="shared" si="98"/>
        <v/>
      </c>
      <c r="H795" s="22" t="str">
        <f t="shared" si="99"/>
        <v/>
      </c>
      <c r="I795" s="22" t="str">
        <f t="shared" si="100"/>
        <v/>
      </c>
    </row>
    <row r="796" spans="1:9" ht="15.75">
      <c r="A796" s="9">
        <v>795</v>
      </c>
      <c r="B796" s="23"/>
      <c r="C796" s="25" t="s">
        <v>926</v>
      </c>
      <c r="E796" s="36"/>
      <c r="F796"/>
      <c r="G796" s="14" t="str">
        <f t="shared" si="98"/>
        <v/>
      </c>
      <c r="H796" s="22" t="str">
        <f t="shared" si="99"/>
        <v/>
      </c>
      <c r="I796" s="22" t="str">
        <f t="shared" si="100"/>
        <v/>
      </c>
    </row>
    <row r="797" spans="1:9" ht="15.75">
      <c r="A797" s="9">
        <v>796</v>
      </c>
      <c r="B797" s="23"/>
      <c r="C797" s="25" t="s">
        <v>138</v>
      </c>
      <c r="E797" s="36"/>
      <c r="F797"/>
      <c r="G797" s="14" t="str">
        <f t="shared" si="98"/>
        <v/>
      </c>
      <c r="H797" s="22" t="str">
        <f t="shared" si="99"/>
        <v/>
      </c>
      <c r="I797" s="22" t="str">
        <f t="shared" si="100"/>
        <v/>
      </c>
    </row>
    <row r="798" spans="1:9" ht="15.75">
      <c r="A798" s="9">
        <v>797</v>
      </c>
      <c r="B798" s="23">
        <v>79</v>
      </c>
      <c r="C798" s="25" t="s">
        <v>927</v>
      </c>
      <c r="E798" s="36">
        <v>0</v>
      </c>
      <c r="F798" s="24">
        <v>3</v>
      </c>
      <c r="G798" s="14" t="str">
        <f t="shared" si="98"/>
        <v>Stk</v>
      </c>
      <c r="H798" s="22" t="str">
        <f t="shared" si="99"/>
        <v/>
      </c>
      <c r="I798" s="22" t="str">
        <f t="shared" si="100"/>
        <v/>
      </c>
    </row>
    <row r="799" spans="1:9" ht="15.75">
      <c r="A799" s="9">
        <v>798</v>
      </c>
      <c r="B799" s="23"/>
      <c r="C799" s="25" t="s">
        <v>87</v>
      </c>
      <c r="E799" s="36"/>
      <c r="F799"/>
      <c r="G799" s="14" t="str">
        <f t="shared" si="98"/>
        <v/>
      </c>
      <c r="H799" s="22" t="str">
        <f t="shared" si="99"/>
        <v/>
      </c>
      <c r="I799" s="22" t="str">
        <f t="shared" si="100"/>
        <v/>
      </c>
    </row>
    <row r="800" spans="1:9" ht="15.75">
      <c r="A800" s="9">
        <v>799</v>
      </c>
      <c r="B800" s="23"/>
      <c r="C800" s="25" t="s">
        <v>251</v>
      </c>
      <c r="E800" s="36"/>
      <c r="F800"/>
      <c r="G800" s="14" t="str">
        <f t="shared" si="98"/>
        <v/>
      </c>
      <c r="H800" s="22" t="str">
        <f t="shared" si="99"/>
        <v/>
      </c>
      <c r="I800" s="22" t="str">
        <f t="shared" si="100"/>
        <v/>
      </c>
    </row>
    <row r="801" spans="1:9" ht="15.75">
      <c r="A801" s="9">
        <v>800</v>
      </c>
      <c r="B801" s="23"/>
      <c r="C801" s="25" t="s">
        <v>99</v>
      </c>
      <c r="E801" s="36"/>
      <c r="F801"/>
      <c r="G801" s="14" t="str">
        <f t="shared" si="98"/>
        <v/>
      </c>
      <c r="H801" s="22" t="str">
        <f t="shared" si="99"/>
        <v/>
      </c>
      <c r="I801" s="22" t="str">
        <f t="shared" si="100"/>
        <v/>
      </c>
    </row>
    <row r="802" spans="1:9" ht="15.75">
      <c r="A802" s="9">
        <v>801</v>
      </c>
      <c r="B802" s="23"/>
      <c r="C802" s="25" t="s">
        <v>252</v>
      </c>
      <c r="E802" s="36"/>
      <c r="F802"/>
      <c r="G802" s="14" t="str">
        <f t="shared" si="98"/>
        <v/>
      </c>
      <c r="H802" s="22" t="str">
        <f t="shared" si="99"/>
        <v/>
      </c>
      <c r="I802" s="22" t="str">
        <f t="shared" si="100"/>
        <v/>
      </c>
    </row>
    <row r="803" spans="1:9" ht="15.75">
      <c r="A803" s="9">
        <v>802</v>
      </c>
      <c r="B803" s="23"/>
      <c r="C803" s="25" t="s">
        <v>253</v>
      </c>
      <c r="E803" s="36"/>
      <c r="F803"/>
      <c r="G803" s="14" t="str">
        <f t="shared" si="98"/>
        <v/>
      </c>
      <c r="H803" s="22" t="str">
        <f t="shared" si="99"/>
        <v/>
      </c>
      <c r="I803" s="22" t="str">
        <f t="shared" si="100"/>
        <v/>
      </c>
    </row>
    <row r="804" spans="1:9" ht="15.75">
      <c r="A804" s="9">
        <v>803</v>
      </c>
      <c r="B804" s="23"/>
      <c r="C804" s="25" t="s">
        <v>254</v>
      </c>
      <c r="E804" s="36"/>
      <c r="F804"/>
      <c r="G804" s="14" t="str">
        <f t="shared" si="98"/>
        <v/>
      </c>
      <c r="H804" s="22" t="str">
        <f t="shared" si="99"/>
        <v/>
      </c>
      <c r="I804" s="22" t="str">
        <f t="shared" si="100"/>
        <v/>
      </c>
    </row>
    <row r="805" spans="1:9" ht="15.75">
      <c r="A805" s="9">
        <v>804</v>
      </c>
      <c r="B805" s="23"/>
      <c r="C805" s="25" t="s">
        <v>255</v>
      </c>
      <c r="E805" s="36"/>
      <c r="F805"/>
      <c r="G805" s="14" t="str">
        <f t="shared" si="98"/>
        <v/>
      </c>
      <c r="H805" s="22" t="str">
        <f t="shared" si="99"/>
        <v/>
      </c>
      <c r="I805" s="22" t="str">
        <f t="shared" si="100"/>
        <v/>
      </c>
    </row>
    <row r="806" spans="1:9" ht="15.75">
      <c r="A806" s="9">
        <v>805</v>
      </c>
      <c r="B806" s="23"/>
      <c r="C806" s="25" t="s">
        <v>256</v>
      </c>
      <c r="E806" s="36"/>
      <c r="F806"/>
      <c r="G806" s="14" t="str">
        <f t="shared" si="98"/>
        <v/>
      </c>
      <c r="H806" s="22" t="str">
        <f t="shared" si="99"/>
        <v/>
      </c>
      <c r="I806" s="22" t="str">
        <f t="shared" si="100"/>
        <v/>
      </c>
    </row>
    <row r="807" spans="1:9" ht="15.75">
      <c r="A807" s="9">
        <v>806</v>
      </c>
      <c r="B807" s="23"/>
      <c r="C807" s="25" t="s">
        <v>257</v>
      </c>
      <c r="E807" s="36"/>
      <c r="F807"/>
      <c r="G807" s="14" t="str">
        <f t="shared" si="98"/>
        <v/>
      </c>
      <c r="H807" s="22" t="str">
        <f t="shared" si="99"/>
        <v/>
      </c>
      <c r="I807" s="22" t="str">
        <f t="shared" si="100"/>
        <v/>
      </c>
    </row>
    <row r="808" spans="1:9" ht="15.75">
      <c r="A808" s="9">
        <v>807</v>
      </c>
      <c r="B808" s="23"/>
      <c r="C808" s="25" t="s">
        <v>258</v>
      </c>
      <c r="E808" s="36"/>
      <c r="F808"/>
      <c r="G808" s="14" t="str">
        <f t="shared" si="98"/>
        <v/>
      </c>
      <c r="H808" s="22" t="str">
        <f t="shared" si="99"/>
        <v/>
      </c>
      <c r="I808" s="22" t="str">
        <f t="shared" si="100"/>
        <v/>
      </c>
    </row>
    <row r="809" spans="1:9" ht="15.75">
      <c r="A809" s="9">
        <v>808</v>
      </c>
      <c r="B809" s="23"/>
      <c r="C809" s="25" t="s">
        <v>259</v>
      </c>
      <c r="E809" s="36"/>
      <c r="F809"/>
      <c r="G809" s="14" t="str">
        <f t="shared" si="98"/>
        <v/>
      </c>
      <c r="H809" s="22" t="str">
        <f t="shared" si="99"/>
        <v/>
      </c>
      <c r="I809" s="22" t="str">
        <f t="shared" si="100"/>
        <v/>
      </c>
    </row>
    <row r="810" spans="1:9" ht="15.75">
      <c r="A810" s="9">
        <v>809</v>
      </c>
      <c r="B810" s="23"/>
      <c r="C810" s="25" t="s">
        <v>260</v>
      </c>
      <c r="E810" s="36"/>
      <c r="F810"/>
      <c r="G810" s="14" t="str">
        <f t="shared" si="98"/>
        <v/>
      </c>
      <c r="H810" s="22" t="str">
        <f t="shared" si="99"/>
        <v/>
      </c>
      <c r="I810" s="22" t="str">
        <f t="shared" si="100"/>
        <v/>
      </c>
    </row>
    <row r="811" spans="1:9" ht="15.75">
      <c r="A811" s="9">
        <v>810</v>
      </c>
      <c r="B811" s="23"/>
      <c r="C811" s="25" t="s">
        <v>928</v>
      </c>
      <c r="E811" s="36"/>
      <c r="F811"/>
      <c r="G811" s="14" t="str">
        <f t="shared" si="98"/>
        <v/>
      </c>
      <c r="H811" s="22" t="str">
        <f t="shared" si="99"/>
        <v/>
      </c>
      <c r="I811" s="22" t="str">
        <f t="shared" si="100"/>
        <v/>
      </c>
    </row>
    <row r="812" spans="1:9" ht="15.75">
      <c r="A812" s="9">
        <v>811</v>
      </c>
      <c r="B812" s="23"/>
      <c r="C812" s="25" t="s">
        <v>929</v>
      </c>
      <c r="E812" s="36"/>
      <c r="F812"/>
      <c r="G812" s="14" t="str">
        <f t="shared" si="98"/>
        <v/>
      </c>
      <c r="H812" s="22" t="str">
        <f t="shared" si="99"/>
        <v/>
      </c>
      <c r="I812" s="22" t="str">
        <f t="shared" si="100"/>
        <v/>
      </c>
    </row>
    <row r="813" spans="1:9" ht="15.75">
      <c r="A813" s="9">
        <v>812</v>
      </c>
      <c r="B813" s="23"/>
      <c r="C813" s="25" t="s">
        <v>930</v>
      </c>
      <c r="E813" s="36"/>
      <c r="F813"/>
      <c r="G813" s="14" t="str">
        <f t="shared" si="98"/>
        <v/>
      </c>
      <c r="H813" s="22" t="str">
        <f t="shared" si="99"/>
        <v/>
      </c>
      <c r="I813" s="22" t="str">
        <f t="shared" si="100"/>
        <v/>
      </c>
    </row>
    <row r="814" spans="1:9" ht="15.75">
      <c r="A814" s="9">
        <v>813</v>
      </c>
      <c r="B814" s="23"/>
      <c r="C814" s="25" t="s">
        <v>14</v>
      </c>
      <c r="E814" s="36"/>
      <c r="F814"/>
      <c r="G814" s="14" t="str">
        <f t="shared" si="98"/>
        <v/>
      </c>
      <c r="H814" s="22" t="str">
        <f t="shared" si="99"/>
        <v/>
      </c>
      <c r="I814" s="22" t="str">
        <f t="shared" si="100"/>
        <v/>
      </c>
    </row>
    <row r="815" spans="1:9" ht="15.75">
      <c r="A815" s="9">
        <v>814</v>
      </c>
      <c r="B815" s="23"/>
      <c r="C815" s="27" t="s">
        <v>931</v>
      </c>
      <c r="E815" s="36"/>
      <c r="F815"/>
      <c r="G815" s="14" t="str">
        <f t="shared" si="98"/>
        <v/>
      </c>
      <c r="H815" s="22" t="str">
        <f t="shared" si="99"/>
        <v/>
      </c>
      <c r="I815" s="22" t="str">
        <f t="shared" si="100"/>
        <v/>
      </c>
    </row>
    <row r="816" spans="1:9" ht="26.25">
      <c r="A816" s="9">
        <v>815</v>
      </c>
      <c r="B816" s="23">
        <v>80</v>
      </c>
      <c r="C816" s="25" t="s">
        <v>932</v>
      </c>
      <c r="E816" s="36">
        <v>0</v>
      </c>
      <c r="F816" s="24">
        <v>1</v>
      </c>
      <c r="G816" s="14" t="str">
        <f t="shared" si="98"/>
        <v>Stk</v>
      </c>
      <c r="H816" s="22" t="str">
        <f t="shared" si="99"/>
        <v/>
      </c>
      <c r="I816" s="22" t="str">
        <f t="shared" si="100"/>
        <v/>
      </c>
    </row>
    <row r="817" spans="1:9" ht="15.75">
      <c r="A817" s="9">
        <v>816</v>
      </c>
      <c r="B817" s="23"/>
      <c r="C817" s="25" t="s">
        <v>268</v>
      </c>
      <c r="E817" s="36"/>
      <c r="F817"/>
      <c r="G817" s="14" t="str">
        <f t="shared" si="98"/>
        <v/>
      </c>
      <c r="H817" s="22" t="str">
        <f t="shared" si="99"/>
        <v/>
      </c>
      <c r="I817" s="22" t="str">
        <f t="shared" si="100"/>
        <v/>
      </c>
    </row>
    <row r="818" spans="1:9" ht="15.75">
      <c r="A818" s="9">
        <v>817</v>
      </c>
      <c r="B818" s="23"/>
      <c r="C818" s="25" t="s">
        <v>933</v>
      </c>
      <c r="E818" s="36"/>
      <c r="F818"/>
      <c r="G818" s="14" t="str">
        <f t="shared" si="98"/>
        <v/>
      </c>
      <c r="H818" s="22" t="str">
        <f t="shared" si="99"/>
        <v/>
      </c>
      <c r="I818" s="22" t="str">
        <f t="shared" si="100"/>
        <v/>
      </c>
    </row>
    <row r="819" spans="1:9" ht="15.75">
      <c r="A819" s="9">
        <v>818</v>
      </c>
      <c r="B819" s="23"/>
      <c r="C819" s="25" t="s">
        <v>934</v>
      </c>
      <c r="E819" s="36"/>
      <c r="F819"/>
      <c r="G819" s="14" t="str">
        <f t="shared" si="98"/>
        <v/>
      </c>
      <c r="H819" s="22" t="str">
        <f t="shared" si="99"/>
        <v/>
      </c>
      <c r="I819" s="22" t="str">
        <f t="shared" si="100"/>
        <v/>
      </c>
    </row>
    <row r="820" spans="1:9" ht="15.75">
      <c r="A820" s="9">
        <v>819</v>
      </c>
      <c r="B820" s="23"/>
      <c r="C820" s="25" t="s">
        <v>935</v>
      </c>
      <c r="E820" s="36"/>
      <c r="F820"/>
      <c r="G820" s="14" t="str">
        <f t="shared" si="98"/>
        <v/>
      </c>
      <c r="H820" s="22" t="str">
        <f t="shared" si="99"/>
        <v/>
      </c>
      <c r="I820" s="22" t="str">
        <f t="shared" si="100"/>
        <v/>
      </c>
    </row>
    <row r="821" spans="1:9" ht="15.75">
      <c r="A821" s="9">
        <v>820</v>
      </c>
      <c r="B821" s="23"/>
      <c r="C821" s="25" t="s">
        <v>142</v>
      </c>
      <c r="E821" s="36"/>
      <c r="F821"/>
      <c r="G821" s="14" t="str">
        <f t="shared" si="98"/>
        <v/>
      </c>
      <c r="H821" s="22" t="str">
        <f t="shared" si="99"/>
        <v/>
      </c>
      <c r="I821" s="22" t="str">
        <f t="shared" si="100"/>
        <v/>
      </c>
    </row>
    <row r="822" spans="1:9" ht="15.75">
      <c r="A822" s="9">
        <v>821</v>
      </c>
      <c r="B822" s="23">
        <v>81</v>
      </c>
      <c r="C822" s="25" t="s">
        <v>183</v>
      </c>
      <c r="E822" s="36">
        <v>0</v>
      </c>
      <c r="F822" s="24">
        <v>1</v>
      </c>
      <c r="G822" s="14" t="str">
        <f t="shared" si="98"/>
        <v>Stk</v>
      </c>
      <c r="H822" s="22" t="str">
        <f t="shared" si="99"/>
        <v/>
      </c>
      <c r="I822" s="22" t="str">
        <f t="shared" si="100"/>
        <v/>
      </c>
    </row>
    <row r="823" spans="1:9" ht="15.75">
      <c r="A823" s="9">
        <v>822</v>
      </c>
      <c r="B823" s="23"/>
      <c r="C823" s="25" t="s">
        <v>156</v>
      </c>
      <c r="E823" s="36"/>
      <c r="F823"/>
      <c r="G823" s="14" t="str">
        <f t="shared" si="98"/>
        <v/>
      </c>
      <c r="H823" s="22" t="str">
        <f t="shared" si="99"/>
        <v/>
      </c>
      <c r="I823" s="22" t="str">
        <f t="shared" si="100"/>
        <v/>
      </c>
    </row>
    <row r="824" spans="1:9" ht="15.75">
      <c r="A824" s="9">
        <v>823</v>
      </c>
      <c r="B824" s="23"/>
      <c r="C824" s="25" t="s">
        <v>184</v>
      </c>
      <c r="E824" s="36"/>
      <c r="F824"/>
      <c r="G824" s="14" t="str">
        <f t="shared" si="98"/>
        <v/>
      </c>
      <c r="H824" s="22" t="str">
        <f t="shared" si="99"/>
        <v/>
      </c>
      <c r="I824" s="22" t="str">
        <f t="shared" si="100"/>
        <v/>
      </c>
    </row>
    <row r="825" spans="1:9" ht="15.75">
      <c r="A825" s="9">
        <v>824</v>
      </c>
      <c r="B825" s="23"/>
      <c r="C825" s="25" t="s">
        <v>185</v>
      </c>
      <c r="E825" s="36"/>
      <c r="F825"/>
      <c r="G825" s="14" t="str">
        <f t="shared" si="98"/>
        <v/>
      </c>
      <c r="H825" s="22" t="str">
        <f t="shared" si="99"/>
        <v/>
      </c>
      <c r="I825" s="22" t="str">
        <f t="shared" si="100"/>
        <v/>
      </c>
    </row>
    <row r="826" spans="1:9" ht="15.75">
      <c r="A826" s="9">
        <v>825</v>
      </c>
      <c r="B826" s="23"/>
      <c r="C826" s="25" t="s">
        <v>186</v>
      </c>
      <c r="E826" s="36"/>
      <c r="F826"/>
      <c r="G826" s="14" t="str">
        <f t="shared" si="98"/>
        <v/>
      </c>
      <c r="H826" s="22" t="str">
        <f t="shared" si="99"/>
        <v/>
      </c>
      <c r="I826" s="22" t="str">
        <f t="shared" si="100"/>
        <v/>
      </c>
    </row>
    <row r="827" spans="1:9" ht="15.75">
      <c r="A827" s="9">
        <v>826</v>
      </c>
      <c r="B827" s="23"/>
      <c r="C827" s="25" t="s">
        <v>187</v>
      </c>
      <c r="E827" s="36"/>
      <c r="F827"/>
      <c r="G827" s="14" t="str">
        <f t="shared" si="98"/>
        <v/>
      </c>
      <c r="H827" s="22" t="str">
        <f t="shared" si="99"/>
        <v/>
      </c>
      <c r="I827" s="22" t="str">
        <f t="shared" si="100"/>
        <v/>
      </c>
    </row>
    <row r="828" spans="1:9" ht="15.75">
      <c r="A828" s="9">
        <v>827</v>
      </c>
      <c r="B828" s="23"/>
      <c r="C828" s="25" t="s">
        <v>188</v>
      </c>
      <c r="E828" s="36"/>
      <c r="F828"/>
      <c r="G828" s="14" t="str">
        <f t="shared" si="98"/>
        <v/>
      </c>
      <c r="H828" s="22" t="str">
        <f t="shared" si="99"/>
        <v/>
      </c>
      <c r="I828" s="22" t="str">
        <f t="shared" si="100"/>
        <v/>
      </c>
    </row>
    <row r="829" spans="1:9" ht="15.75">
      <c r="A829" s="9">
        <v>828</v>
      </c>
      <c r="B829" s="23"/>
      <c r="C829" s="25" t="s">
        <v>142</v>
      </c>
      <c r="E829" s="36"/>
      <c r="F829"/>
      <c r="G829" s="14" t="str">
        <f t="shared" si="98"/>
        <v/>
      </c>
      <c r="H829" s="22" t="str">
        <f t="shared" si="99"/>
        <v/>
      </c>
      <c r="I829" s="22" t="str">
        <f t="shared" si="100"/>
        <v/>
      </c>
    </row>
    <row r="830" spans="1:9" ht="15.75">
      <c r="A830" s="9">
        <v>829</v>
      </c>
      <c r="B830" s="23">
        <v>82</v>
      </c>
      <c r="C830" s="25" t="s">
        <v>936</v>
      </c>
      <c r="E830" s="36">
        <v>0</v>
      </c>
      <c r="F830" s="24">
        <v>1</v>
      </c>
      <c r="G830" s="14" t="str">
        <f t="shared" si="98"/>
        <v>Stk</v>
      </c>
      <c r="H830" s="22" t="str">
        <f t="shared" si="99"/>
        <v/>
      </c>
      <c r="I830" s="22" t="str">
        <f t="shared" si="100"/>
        <v/>
      </c>
    </row>
    <row r="831" spans="1:9" ht="15.75">
      <c r="A831" s="9">
        <v>830</v>
      </c>
      <c r="B831" s="23"/>
      <c r="C831" s="25" t="s">
        <v>937</v>
      </c>
      <c r="D831" s="17"/>
      <c r="E831" s="36"/>
      <c r="F831"/>
      <c r="G831" s="14" t="str">
        <f t="shared" si="98"/>
        <v/>
      </c>
      <c r="H831" s="22" t="str">
        <f t="shared" si="99"/>
        <v/>
      </c>
      <c r="I831" s="22" t="str">
        <f t="shared" si="100"/>
        <v/>
      </c>
    </row>
    <row r="832" spans="1:9" ht="15.75">
      <c r="A832" s="9">
        <v>831</v>
      </c>
      <c r="B832" s="23"/>
      <c r="C832" s="25" t="s">
        <v>269</v>
      </c>
      <c r="D832" s="17"/>
      <c r="E832" s="36"/>
      <c r="F832"/>
      <c r="G832" s="14" t="str">
        <f t="shared" si="98"/>
        <v/>
      </c>
      <c r="H832" s="22" t="str">
        <f t="shared" si="99"/>
        <v/>
      </c>
      <c r="I832" s="22" t="str">
        <f t="shared" si="100"/>
        <v/>
      </c>
    </row>
    <row r="833" spans="1:9" ht="15.75">
      <c r="A833" s="9">
        <v>832</v>
      </c>
      <c r="B833" s="23"/>
      <c r="C833" s="25" t="s">
        <v>270</v>
      </c>
      <c r="D833" s="17"/>
      <c r="E833" s="36"/>
      <c r="F833"/>
      <c r="G833" s="14" t="str">
        <f t="shared" si="98"/>
        <v/>
      </c>
      <c r="H833" s="22" t="str">
        <f t="shared" si="99"/>
        <v/>
      </c>
      <c r="I833" s="22" t="str">
        <f t="shared" si="100"/>
        <v/>
      </c>
    </row>
    <row r="834" spans="1:9" ht="15.75">
      <c r="A834" s="9">
        <v>833</v>
      </c>
      <c r="B834" s="23"/>
      <c r="C834" s="25" t="s">
        <v>271</v>
      </c>
      <c r="D834" s="17"/>
      <c r="E834" s="36"/>
      <c r="F834"/>
      <c r="G834" s="14" t="str">
        <f t="shared" si="98"/>
        <v/>
      </c>
      <c r="H834" s="22" t="str">
        <f t="shared" si="99"/>
        <v/>
      </c>
      <c r="I834" s="22" t="str">
        <f t="shared" si="100"/>
        <v/>
      </c>
    </row>
    <row r="835" spans="1:9" ht="15.75">
      <c r="A835" s="9">
        <v>834</v>
      </c>
      <c r="B835" s="23"/>
      <c r="C835" s="25" t="s">
        <v>138</v>
      </c>
      <c r="D835" s="19"/>
      <c r="E835" s="36"/>
      <c r="F835"/>
      <c r="G835" s="14" t="str">
        <f t="shared" si="98"/>
        <v/>
      </c>
      <c r="H835" s="22" t="str">
        <f t="shared" si="99"/>
        <v/>
      </c>
      <c r="I835" s="22" t="str">
        <f t="shared" si="100"/>
        <v/>
      </c>
    </row>
    <row r="836" spans="1:9" ht="15.75">
      <c r="A836" s="9">
        <v>835</v>
      </c>
      <c r="B836" s="23">
        <v>83</v>
      </c>
      <c r="C836" s="25" t="s">
        <v>938</v>
      </c>
      <c r="D836" s="17"/>
      <c r="E836" s="36">
        <v>0</v>
      </c>
      <c r="F836" s="24">
        <v>1</v>
      </c>
      <c r="G836" s="14" t="str">
        <f t="shared" si="98"/>
        <v>Stk</v>
      </c>
      <c r="H836" s="22" t="str">
        <f t="shared" si="99"/>
        <v/>
      </c>
      <c r="I836" s="22" t="str">
        <f t="shared" si="100"/>
        <v/>
      </c>
    </row>
    <row r="837" spans="1:9" ht="15.75">
      <c r="A837" s="9">
        <v>836</v>
      </c>
      <c r="B837" s="23"/>
      <c r="C837" s="25" t="s">
        <v>14</v>
      </c>
      <c r="D837" s="17"/>
      <c r="E837" s="36"/>
      <c r="F837"/>
      <c r="G837" s="14" t="str">
        <f t="shared" si="98"/>
        <v/>
      </c>
      <c r="H837" s="22" t="str">
        <f t="shared" si="99"/>
        <v/>
      </c>
      <c r="I837" s="22" t="str">
        <f t="shared" si="100"/>
        <v/>
      </c>
    </row>
    <row r="838" spans="1:9" ht="15.75">
      <c r="A838" s="9">
        <v>837</v>
      </c>
      <c r="B838" s="23"/>
      <c r="C838" s="27" t="s">
        <v>939</v>
      </c>
      <c r="E838" s="36"/>
      <c r="F838"/>
      <c r="G838" s="14" t="str">
        <f t="shared" si="98"/>
        <v/>
      </c>
      <c r="H838" s="22" t="str">
        <f t="shared" si="99"/>
        <v/>
      </c>
      <c r="I838" s="22" t="str">
        <f t="shared" si="100"/>
        <v/>
      </c>
    </row>
    <row r="839" spans="1:9" ht="15.75">
      <c r="A839" s="9">
        <v>838</v>
      </c>
      <c r="B839" s="23">
        <v>84</v>
      </c>
      <c r="C839" s="25" t="s">
        <v>176</v>
      </c>
      <c r="E839" s="36">
        <v>0</v>
      </c>
      <c r="F839" s="24">
        <v>1</v>
      </c>
      <c r="G839" s="14" t="str">
        <f t="shared" si="98"/>
        <v>Stk</v>
      </c>
      <c r="H839" s="22" t="str">
        <f t="shared" si="99"/>
        <v/>
      </c>
      <c r="I839" s="22" t="str">
        <f t="shared" si="100"/>
        <v/>
      </c>
    </row>
    <row r="840" spans="1:9" ht="15.75">
      <c r="A840" s="9">
        <v>839</v>
      </c>
      <c r="B840" s="23"/>
      <c r="C840" s="25" t="s">
        <v>177</v>
      </c>
      <c r="E840" s="36"/>
      <c r="F840"/>
      <c r="G840" s="14" t="str">
        <f t="shared" ref="G840:G903" si="101">IF(OR(F840&gt;0,E840&gt;0)=TRUE,"Stk","")</f>
        <v/>
      </c>
      <c r="H840" s="22" t="str">
        <f t="shared" ref="H840:H903" si="102">IF(E840*D840=0,"",E840*D840)</f>
        <v/>
      </c>
      <c r="I840" s="22" t="str">
        <f t="shared" ref="I840:I903" si="103">IF(F840*D840=0,"",F840*D840)</f>
        <v/>
      </c>
    </row>
    <row r="841" spans="1:9" ht="15.75">
      <c r="A841" s="9">
        <v>840</v>
      </c>
      <c r="B841" s="23"/>
      <c r="C841" s="25" t="s">
        <v>178</v>
      </c>
      <c r="E841" s="36"/>
      <c r="F841"/>
      <c r="G841" s="14" t="str">
        <f t="shared" si="101"/>
        <v/>
      </c>
      <c r="H841" s="22" t="str">
        <f t="shared" si="102"/>
        <v/>
      </c>
      <c r="I841" s="22" t="str">
        <f t="shared" si="103"/>
        <v/>
      </c>
    </row>
    <row r="842" spans="1:9" ht="15.75">
      <c r="A842" s="9">
        <v>841</v>
      </c>
      <c r="B842" s="23"/>
      <c r="C842" s="25" t="s">
        <v>179</v>
      </c>
      <c r="E842" s="36"/>
      <c r="F842"/>
      <c r="G842" s="14" t="str">
        <f t="shared" si="101"/>
        <v/>
      </c>
      <c r="H842" s="22" t="str">
        <f t="shared" si="102"/>
        <v/>
      </c>
      <c r="I842" s="22" t="str">
        <f t="shared" si="103"/>
        <v/>
      </c>
    </row>
    <row r="843" spans="1:9" ht="15.75">
      <c r="A843" s="9">
        <v>842</v>
      </c>
      <c r="B843" s="23"/>
      <c r="C843" s="25" t="s">
        <v>180</v>
      </c>
      <c r="E843" s="36"/>
      <c r="F843"/>
      <c r="G843" s="14" t="str">
        <f t="shared" si="101"/>
        <v/>
      </c>
      <c r="H843" s="22" t="str">
        <f t="shared" si="102"/>
        <v/>
      </c>
      <c r="I843" s="22" t="str">
        <f t="shared" si="103"/>
        <v/>
      </c>
    </row>
    <row r="844" spans="1:9" ht="15.75">
      <c r="A844" s="9">
        <v>843</v>
      </c>
      <c r="B844" s="23"/>
      <c r="C844" s="25" t="s">
        <v>181</v>
      </c>
      <c r="E844" s="36"/>
      <c r="F844"/>
      <c r="G844" s="14" t="str">
        <f t="shared" si="101"/>
        <v/>
      </c>
      <c r="H844" s="22" t="str">
        <f t="shared" si="102"/>
        <v/>
      </c>
      <c r="I844" s="22" t="str">
        <f t="shared" si="103"/>
        <v/>
      </c>
    </row>
    <row r="845" spans="1:9" ht="15.75">
      <c r="A845" s="9">
        <v>844</v>
      </c>
      <c r="B845" s="23"/>
      <c r="C845" s="25" t="s">
        <v>142</v>
      </c>
      <c r="E845" s="36"/>
      <c r="F845"/>
      <c r="G845" s="14" t="str">
        <f t="shared" si="101"/>
        <v/>
      </c>
      <c r="H845" s="22" t="str">
        <f t="shared" si="102"/>
        <v/>
      </c>
      <c r="I845" s="22" t="str">
        <f t="shared" si="103"/>
        <v/>
      </c>
    </row>
    <row r="846" spans="1:9" ht="15.75">
      <c r="A846" s="9">
        <v>845</v>
      </c>
      <c r="B846" s="23">
        <v>85</v>
      </c>
      <c r="C846" s="25" t="s">
        <v>161</v>
      </c>
      <c r="E846" s="36">
        <v>0</v>
      </c>
      <c r="F846" s="24">
        <v>1</v>
      </c>
      <c r="G846" s="14" t="str">
        <f t="shared" si="101"/>
        <v>Stk</v>
      </c>
      <c r="H846" s="22" t="str">
        <f t="shared" si="102"/>
        <v/>
      </c>
      <c r="I846" s="22" t="str">
        <f t="shared" si="103"/>
        <v/>
      </c>
    </row>
    <row r="847" spans="1:9" ht="15.75">
      <c r="A847" s="9">
        <v>846</v>
      </c>
      <c r="B847" s="23"/>
      <c r="C847" s="25" t="s">
        <v>162</v>
      </c>
      <c r="E847" s="36"/>
      <c r="F847"/>
      <c r="G847" s="14" t="str">
        <f t="shared" si="101"/>
        <v/>
      </c>
      <c r="H847" s="22" t="str">
        <f t="shared" si="102"/>
        <v/>
      </c>
      <c r="I847" s="22" t="str">
        <f t="shared" si="103"/>
        <v/>
      </c>
    </row>
    <row r="848" spans="1:9" ht="15.75">
      <c r="A848" s="9">
        <v>847</v>
      </c>
      <c r="B848" s="23"/>
      <c r="C848" s="25" t="s">
        <v>163</v>
      </c>
      <c r="E848" s="36"/>
      <c r="F848"/>
      <c r="G848" s="14" t="str">
        <f t="shared" si="101"/>
        <v/>
      </c>
      <c r="H848" s="22" t="str">
        <f t="shared" si="102"/>
        <v/>
      </c>
      <c r="I848" s="22" t="str">
        <f t="shared" si="103"/>
        <v/>
      </c>
    </row>
    <row r="849" spans="1:9" ht="15.75">
      <c r="A849" s="9">
        <v>848</v>
      </c>
      <c r="B849" s="23"/>
      <c r="C849" s="25" t="s">
        <v>164</v>
      </c>
      <c r="E849" s="36"/>
      <c r="F849"/>
      <c r="G849" s="14" t="str">
        <f t="shared" si="101"/>
        <v/>
      </c>
      <c r="H849" s="22" t="str">
        <f t="shared" si="102"/>
        <v/>
      </c>
      <c r="I849" s="22" t="str">
        <f t="shared" si="103"/>
        <v/>
      </c>
    </row>
    <row r="850" spans="1:9" ht="15.75">
      <c r="A850" s="9">
        <v>849</v>
      </c>
      <c r="B850" s="23"/>
      <c r="C850" s="25" t="s">
        <v>165</v>
      </c>
      <c r="E850" s="36"/>
      <c r="F850"/>
      <c r="G850" s="14" t="str">
        <f t="shared" si="101"/>
        <v/>
      </c>
      <c r="H850" s="22" t="str">
        <f t="shared" si="102"/>
        <v/>
      </c>
      <c r="I850" s="22" t="str">
        <f t="shared" si="103"/>
        <v/>
      </c>
    </row>
    <row r="851" spans="1:9" ht="15.75">
      <c r="A851" s="9">
        <v>850</v>
      </c>
      <c r="B851" s="23"/>
      <c r="C851" s="25" t="s">
        <v>166</v>
      </c>
      <c r="E851" s="36"/>
      <c r="F851"/>
      <c r="G851" s="14" t="str">
        <f t="shared" si="101"/>
        <v/>
      </c>
      <c r="H851" s="22" t="str">
        <f t="shared" si="102"/>
        <v/>
      </c>
      <c r="I851" s="22" t="str">
        <f t="shared" si="103"/>
        <v/>
      </c>
    </row>
    <row r="852" spans="1:9" ht="15.75">
      <c r="A852" s="9">
        <v>851</v>
      </c>
      <c r="B852" s="23"/>
      <c r="C852" s="25" t="s">
        <v>167</v>
      </c>
      <c r="E852" s="36"/>
      <c r="F852"/>
      <c r="G852" s="14" t="str">
        <f t="shared" si="101"/>
        <v/>
      </c>
      <c r="H852" s="22" t="str">
        <f t="shared" si="102"/>
        <v/>
      </c>
      <c r="I852" s="22" t="str">
        <f t="shared" si="103"/>
        <v/>
      </c>
    </row>
    <row r="853" spans="1:9" ht="15.75">
      <c r="A853" s="9">
        <v>852</v>
      </c>
      <c r="B853" s="23"/>
      <c r="C853" s="25" t="s">
        <v>168</v>
      </c>
      <c r="E853" s="36"/>
      <c r="F853"/>
      <c r="G853" s="14" t="str">
        <f t="shared" si="101"/>
        <v/>
      </c>
      <c r="H853" s="22" t="str">
        <f t="shared" si="102"/>
        <v/>
      </c>
      <c r="I853" s="22" t="str">
        <f t="shared" si="103"/>
        <v/>
      </c>
    </row>
    <row r="854" spans="1:9" ht="15.75">
      <c r="A854" s="9">
        <v>853</v>
      </c>
      <c r="B854" s="23"/>
      <c r="C854" s="25" t="s">
        <v>169</v>
      </c>
      <c r="E854" s="36"/>
      <c r="F854"/>
      <c r="G854" s="14" t="str">
        <f t="shared" si="101"/>
        <v/>
      </c>
      <c r="H854" s="22" t="str">
        <f t="shared" si="102"/>
        <v/>
      </c>
      <c r="I854" s="22" t="str">
        <f t="shared" si="103"/>
        <v/>
      </c>
    </row>
    <row r="855" spans="1:9" ht="15.75">
      <c r="A855" s="9">
        <v>854</v>
      </c>
      <c r="B855" s="23"/>
      <c r="C855" s="25" t="s">
        <v>170</v>
      </c>
      <c r="E855" s="36"/>
      <c r="F855"/>
      <c r="G855" s="14" t="str">
        <f t="shared" si="101"/>
        <v/>
      </c>
      <c r="H855" s="22" t="str">
        <f t="shared" si="102"/>
        <v/>
      </c>
      <c r="I855" s="22" t="str">
        <f t="shared" si="103"/>
        <v/>
      </c>
    </row>
    <row r="856" spans="1:9" ht="15.75">
      <c r="A856" s="9">
        <v>855</v>
      </c>
      <c r="B856" s="23"/>
      <c r="C856" s="25" t="s">
        <v>171</v>
      </c>
      <c r="E856" s="36"/>
      <c r="F856"/>
      <c r="G856" s="14" t="str">
        <f t="shared" si="101"/>
        <v/>
      </c>
      <c r="H856" s="22" t="str">
        <f t="shared" si="102"/>
        <v/>
      </c>
      <c r="I856" s="22" t="str">
        <f t="shared" si="103"/>
        <v/>
      </c>
    </row>
    <row r="857" spans="1:9" ht="15.75">
      <c r="A857" s="9">
        <v>856</v>
      </c>
      <c r="B857" s="23"/>
      <c r="C857" s="25" t="s">
        <v>172</v>
      </c>
      <c r="E857" s="36"/>
      <c r="F857"/>
      <c r="G857" s="14" t="str">
        <f t="shared" si="101"/>
        <v/>
      </c>
      <c r="H857" s="22" t="str">
        <f t="shared" si="102"/>
        <v/>
      </c>
      <c r="I857" s="22" t="str">
        <f t="shared" si="103"/>
        <v/>
      </c>
    </row>
    <row r="858" spans="1:9" ht="15.75">
      <c r="A858" s="9">
        <v>857</v>
      </c>
      <c r="B858" s="23"/>
      <c r="C858" s="25" t="s">
        <v>173</v>
      </c>
      <c r="E858" s="36"/>
      <c r="F858"/>
      <c r="G858" s="14" t="str">
        <f t="shared" si="101"/>
        <v/>
      </c>
      <c r="H858" s="22" t="str">
        <f t="shared" si="102"/>
        <v/>
      </c>
      <c r="I858" s="22" t="str">
        <f t="shared" si="103"/>
        <v/>
      </c>
    </row>
    <row r="859" spans="1:9" ht="15.75">
      <c r="A859" s="9">
        <v>858</v>
      </c>
      <c r="B859" s="23"/>
      <c r="C859" s="25" t="s">
        <v>174</v>
      </c>
      <c r="E859" s="36"/>
      <c r="F859"/>
      <c r="G859" s="14" t="str">
        <f t="shared" si="101"/>
        <v/>
      </c>
      <c r="H859" s="22" t="str">
        <f t="shared" si="102"/>
        <v/>
      </c>
      <c r="I859" s="22" t="str">
        <f t="shared" si="103"/>
        <v/>
      </c>
    </row>
    <row r="860" spans="1:9" ht="15.75">
      <c r="A860" s="9">
        <v>859</v>
      </c>
      <c r="B860" s="23"/>
      <c r="C860" s="25" t="s">
        <v>175</v>
      </c>
      <c r="E860" s="36"/>
      <c r="F860"/>
      <c r="G860" s="14" t="str">
        <f t="shared" si="101"/>
        <v/>
      </c>
      <c r="H860" s="22" t="str">
        <f t="shared" si="102"/>
        <v/>
      </c>
      <c r="I860" s="22" t="str">
        <f t="shared" si="103"/>
        <v/>
      </c>
    </row>
    <row r="861" spans="1:9" ht="15.75">
      <c r="A861" s="9">
        <v>860</v>
      </c>
      <c r="B861" s="23"/>
      <c r="C861" s="25" t="s">
        <v>142</v>
      </c>
      <c r="E861" s="36"/>
      <c r="F861"/>
      <c r="G861" s="14" t="str">
        <f t="shared" si="101"/>
        <v/>
      </c>
      <c r="H861" s="22" t="str">
        <f t="shared" si="102"/>
        <v/>
      </c>
      <c r="I861" s="22" t="str">
        <f t="shared" si="103"/>
        <v/>
      </c>
    </row>
    <row r="862" spans="1:9" ht="15.75">
      <c r="A862" s="9">
        <v>861</v>
      </c>
      <c r="B862" s="23">
        <v>86</v>
      </c>
      <c r="C862" s="25" t="s">
        <v>261</v>
      </c>
      <c r="E862" s="36">
        <v>0</v>
      </c>
      <c r="F862" s="24">
        <v>1</v>
      </c>
      <c r="G862" s="14" t="str">
        <f t="shared" si="101"/>
        <v>Stk</v>
      </c>
      <c r="H862" s="22" t="str">
        <f t="shared" si="102"/>
        <v/>
      </c>
      <c r="I862" s="22" t="str">
        <f t="shared" si="103"/>
        <v/>
      </c>
    </row>
    <row r="863" spans="1:9" ht="15.75">
      <c r="A863" s="9">
        <v>862</v>
      </c>
      <c r="B863" s="23"/>
      <c r="C863" s="25" t="s">
        <v>91</v>
      </c>
      <c r="E863" s="36"/>
      <c r="F863"/>
      <c r="G863" s="14" t="str">
        <f t="shared" si="101"/>
        <v/>
      </c>
      <c r="H863" s="22" t="str">
        <f t="shared" si="102"/>
        <v/>
      </c>
      <c r="I863" s="22" t="str">
        <f t="shared" si="103"/>
        <v/>
      </c>
    </row>
    <row r="864" spans="1:9" ht="15.75">
      <c r="A864" s="9">
        <v>863</v>
      </c>
      <c r="B864" s="23"/>
      <c r="C864" s="25" t="s">
        <v>262</v>
      </c>
      <c r="E864" s="36"/>
      <c r="F864"/>
      <c r="G864" s="14" t="str">
        <f t="shared" si="101"/>
        <v/>
      </c>
      <c r="H864" s="22" t="str">
        <f t="shared" si="102"/>
        <v/>
      </c>
      <c r="I864" s="22" t="str">
        <f t="shared" si="103"/>
        <v/>
      </c>
    </row>
    <row r="865" spans="1:9" ht="15.75">
      <c r="A865" s="9">
        <v>864</v>
      </c>
      <c r="B865" s="23"/>
      <c r="C865" s="25" t="s">
        <v>159</v>
      </c>
      <c r="E865" s="36"/>
      <c r="F865"/>
      <c r="G865" s="14" t="str">
        <f t="shared" si="101"/>
        <v/>
      </c>
      <c r="H865" s="22" t="str">
        <f t="shared" si="102"/>
        <v/>
      </c>
      <c r="I865" s="22" t="str">
        <f t="shared" si="103"/>
        <v/>
      </c>
    </row>
    <row r="866" spans="1:9" ht="15.75">
      <c r="A866" s="9">
        <v>865</v>
      </c>
      <c r="B866" s="23"/>
      <c r="C866" s="25" t="s">
        <v>96</v>
      </c>
      <c r="E866" s="36"/>
      <c r="F866"/>
      <c r="G866" s="14" t="str">
        <f t="shared" si="101"/>
        <v/>
      </c>
      <c r="H866" s="22" t="str">
        <f t="shared" si="102"/>
        <v/>
      </c>
      <c r="I866" s="22" t="str">
        <f t="shared" si="103"/>
        <v/>
      </c>
    </row>
    <row r="867" spans="1:9" ht="15.75">
      <c r="A867" s="9">
        <v>866</v>
      </c>
      <c r="B867" s="23"/>
      <c r="C867" s="25" t="s">
        <v>263</v>
      </c>
      <c r="E867" s="36"/>
      <c r="F867"/>
      <c r="G867" s="14" t="str">
        <f t="shared" si="101"/>
        <v/>
      </c>
      <c r="H867" s="22" t="str">
        <f t="shared" si="102"/>
        <v/>
      </c>
      <c r="I867" s="22" t="str">
        <f t="shared" si="103"/>
        <v/>
      </c>
    </row>
    <row r="868" spans="1:9" ht="15.75">
      <c r="A868" s="9">
        <v>867</v>
      </c>
      <c r="B868" s="23"/>
      <c r="C868" s="25" t="s">
        <v>264</v>
      </c>
      <c r="E868" s="36"/>
      <c r="F868"/>
      <c r="G868" s="14" t="str">
        <f t="shared" si="101"/>
        <v/>
      </c>
      <c r="H868" s="22" t="str">
        <f t="shared" si="102"/>
        <v/>
      </c>
      <c r="I868" s="22" t="str">
        <f t="shared" si="103"/>
        <v/>
      </c>
    </row>
    <row r="869" spans="1:9" ht="15.75">
      <c r="A869" s="9">
        <v>868</v>
      </c>
      <c r="B869" s="23"/>
      <c r="C869" s="25" t="s">
        <v>138</v>
      </c>
      <c r="E869" s="36"/>
      <c r="F869"/>
      <c r="G869" s="14" t="str">
        <f t="shared" si="101"/>
        <v/>
      </c>
      <c r="H869" s="22" t="str">
        <f t="shared" si="102"/>
        <v/>
      </c>
      <c r="I869" s="22" t="str">
        <f t="shared" si="103"/>
        <v/>
      </c>
    </row>
    <row r="870" spans="1:9" ht="15.75">
      <c r="A870" s="9">
        <v>869</v>
      </c>
      <c r="B870" s="23">
        <v>87</v>
      </c>
      <c r="C870" s="25" t="s">
        <v>265</v>
      </c>
      <c r="E870" s="36">
        <v>0</v>
      </c>
      <c r="F870" s="24">
        <v>1</v>
      </c>
      <c r="G870" s="14" t="str">
        <f t="shared" si="101"/>
        <v>Stk</v>
      </c>
      <c r="H870" s="22" t="str">
        <f t="shared" si="102"/>
        <v/>
      </c>
      <c r="I870" s="22" t="str">
        <f t="shared" si="103"/>
        <v/>
      </c>
    </row>
    <row r="871" spans="1:9" ht="15.75">
      <c r="A871" s="9">
        <v>870</v>
      </c>
      <c r="B871" s="23"/>
      <c r="C871" s="25" t="s">
        <v>91</v>
      </c>
      <c r="E871" s="36"/>
      <c r="F871"/>
      <c r="G871" s="14" t="str">
        <f t="shared" si="101"/>
        <v/>
      </c>
      <c r="H871" s="22" t="str">
        <f t="shared" si="102"/>
        <v/>
      </c>
      <c r="I871" s="22" t="str">
        <f t="shared" si="103"/>
        <v/>
      </c>
    </row>
    <row r="872" spans="1:9" ht="15.75">
      <c r="A872" s="9">
        <v>871</v>
      </c>
      <c r="B872" s="23"/>
      <c r="C872" s="25" t="s">
        <v>262</v>
      </c>
      <c r="E872" s="36"/>
      <c r="F872"/>
      <c r="G872" s="14" t="str">
        <f t="shared" si="101"/>
        <v/>
      </c>
      <c r="H872" s="22" t="str">
        <f t="shared" si="102"/>
        <v/>
      </c>
      <c r="I872" s="22" t="str">
        <f t="shared" si="103"/>
        <v/>
      </c>
    </row>
    <row r="873" spans="1:9" ht="15.75">
      <c r="A873" s="9">
        <v>872</v>
      </c>
      <c r="B873" s="23"/>
      <c r="C873" s="25" t="s">
        <v>159</v>
      </c>
      <c r="E873" s="36"/>
      <c r="F873"/>
      <c r="G873" s="14" t="str">
        <f t="shared" si="101"/>
        <v/>
      </c>
      <c r="H873" s="22" t="str">
        <f t="shared" si="102"/>
        <v/>
      </c>
      <c r="I873" s="22" t="str">
        <f t="shared" si="103"/>
        <v/>
      </c>
    </row>
    <row r="874" spans="1:9" ht="15.75">
      <c r="A874" s="9">
        <v>873</v>
      </c>
      <c r="B874" s="23"/>
      <c r="C874" s="25" t="s">
        <v>96</v>
      </c>
      <c r="E874" s="36"/>
      <c r="F874"/>
      <c r="G874" s="14" t="str">
        <f t="shared" si="101"/>
        <v/>
      </c>
      <c r="H874" s="22" t="str">
        <f t="shared" si="102"/>
        <v/>
      </c>
      <c r="I874" s="22" t="str">
        <f t="shared" si="103"/>
        <v/>
      </c>
    </row>
    <row r="875" spans="1:9" ht="15.75">
      <c r="A875" s="9">
        <v>874</v>
      </c>
      <c r="B875" s="23"/>
      <c r="C875" s="25" t="s">
        <v>266</v>
      </c>
      <c r="E875" s="36"/>
      <c r="F875"/>
      <c r="G875" s="14" t="str">
        <f t="shared" si="101"/>
        <v/>
      </c>
      <c r="H875" s="22" t="str">
        <f t="shared" si="102"/>
        <v/>
      </c>
      <c r="I875" s="22" t="str">
        <f t="shared" si="103"/>
        <v/>
      </c>
    </row>
    <row r="876" spans="1:9" ht="15.75">
      <c r="A876" s="9">
        <v>875</v>
      </c>
      <c r="B876" s="23"/>
      <c r="C876" s="25" t="s">
        <v>267</v>
      </c>
      <c r="E876" s="36"/>
      <c r="F876"/>
      <c r="G876" s="14" t="str">
        <f t="shared" si="101"/>
        <v/>
      </c>
      <c r="H876" s="22" t="str">
        <f t="shared" si="102"/>
        <v/>
      </c>
      <c r="I876" s="22" t="str">
        <f t="shared" si="103"/>
        <v/>
      </c>
    </row>
    <row r="877" spans="1:9" ht="15.75">
      <c r="A877" s="9">
        <v>876</v>
      </c>
      <c r="B877" s="23"/>
      <c r="C877" s="25" t="s">
        <v>138</v>
      </c>
      <c r="E877" s="36"/>
      <c r="F877"/>
      <c r="G877" s="14" t="str">
        <f t="shared" si="101"/>
        <v/>
      </c>
      <c r="H877" s="22" t="str">
        <f t="shared" si="102"/>
        <v/>
      </c>
      <c r="I877" s="22" t="str">
        <f t="shared" si="103"/>
        <v/>
      </c>
    </row>
    <row r="878" spans="1:9" ht="15.75">
      <c r="A878" s="9">
        <v>877</v>
      </c>
      <c r="B878" s="23">
        <v>88</v>
      </c>
      <c r="C878" s="25" t="s">
        <v>155</v>
      </c>
      <c r="E878" s="36">
        <v>0</v>
      </c>
      <c r="F878" s="24">
        <v>1</v>
      </c>
      <c r="G878" s="14" t="str">
        <f t="shared" si="101"/>
        <v>Stk</v>
      </c>
      <c r="H878" s="22" t="str">
        <f t="shared" si="102"/>
        <v/>
      </c>
      <c r="I878" s="22" t="str">
        <f t="shared" si="103"/>
        <v/>
      </c>
    </row>
    <row r="879" spans="1:9" ht="15.75">
      <c r="A879" s="9">
        <v>878</v>
      </c>
      <c r="B879" s="23"/>
      <c r="C879" s="25" t="s">
        <v>35</v>
      </c>
      <c r="E879" s="36"/>
      <c r="F879"/>
      <c r="G879" s="14" t="str">
        <f t="shared" si="101"/>
        <v/>
      </c>
      <c r="H879" s="22" t="str">
        <f t="shared" si="102"/>
        <v/>
      </c>
      <c r="I879" s="22" t="str">
        <f t="shared" si="103"/>
        <v/>
      </c>
    </row>
    <row r="880" spans="1:9" ht="15.75">
      <c r="A880" s="9">
        <v>879</v>
      </c>
      <c r="B880" s="23"/>
      <c r="C880" s="25" t="s">
        <v>93</v>
      </c>
      <c r="E880" s="36"/>
      <c r="F880"/>
      <c r="G880" s="14" t="str">
        <f t="shared" si="101"/>
        <v/>
      </c>
      <c r="H880" s="22" t="str">
        <f t="shared" si="102"/>
        <v/>
      </c>
      <c r="I880" s="22" t="str">
        <f t="shared" si="103"/>
        <v/>
      </c>
    </row>
    <row r="881" spans="1:9" ht="15.75">
      <c r="A881" s="9">
        <v>880</v>
      </c>
      <c r="B881" s="23"/>
      <c r="C881" s="25" t="s">
        <v>97</v>
      </c>
      <c r="E881" s="36"/>
      <c r="F881"/>
      <c r="G881" s="14" t="str">
        <f t="shared" si="101"/>
        <v/>
      </c>
      <c r="H881" s="22" t="str">
        <f t="shared" si="102"/>
        <v/>
      </c>
      <c r="I881" s="22" t="str">
        <f t="shared" si="103"/>
        <v/>
      </c>
    </row>
    <row r="882" spans="1:9" ht="15.75">
      <c r="A882" s="9">
        <v>881</v>
      </c>
      <c r="B882" s="23"/>
      <c r="C882" s="25" t="s">
        <v>153</v>
      </c>
      <c r="E882" s="36"/>
      <c r="F882"/>
      <c r="G882" s="14" t="str">
        <f t="shared" si="101"/>
        <v/>
      </c>
      <c r="H882" s="22" t="str">
        <f t="shared" si="102"/>
        <v/>
      </c>
      <c r="I882" s="22" t="str">
        <f t="shared" si="103"/>
        <v/>
      </c>
    </row>
    <row r="883" spans="1:9" ht="15.75">
      <c r="A883" s="9">
        <v>882</v>
      </c>
      <c r="B883" s="23"/>
      <c r="C883" s="25" t="s">
        <v>94</v>
      </c>
      <c r="E883" s="36"/>
      <c r="F883"/>
      <c r="G883" s="14" t="str">
        <f t="shared" si="101"/>
        <v/>
      </c>
      <c r="H883" s="22" t="str">
        <f t="shared" si="102"/>
        <v/>
      </c>
      <c r="I883" s="22" t="str">
        <f t="shared" si="103"/>
        <v/>
      </c>
    </row>
    <row r="884" spans="1:9" ht="15.75">
      <c r="A884" s="9">
        <v>883</v>
      </c>
      <c r="B884" s="23"/>
      <c r="C884" s="25" t="s">
        <v>16</v>
      </c>
      <c r="E884" s="36"/>
      <c r="F884"/>
      <c r="G884" s="14" t="str">
        <f t="shared" si="101"/>
        <v/>
      </c>
      <c r="H884" s="22" t="str">
        <f t="shared" si="102"/>
        <v/>
      </c>
      <c r="I884" s="22" t="str">
        <f t="shared" si="103"/>
        <v/>
      </c>
    </row>
    <row r="885" spans="1:9" ht="15.75">
      <c r="A885" s="9">
        <v>884</v>
      </c>
      <c r="B885" s="23"/>
      <c r="C885" s="25" t="s">
        <v>95</v>
      </c>
      <c r="E885" s="36"/>
      <c r="F885"/>
      <c r="G885" s="14" t="str">
        <f t="shared" si="101"/>
        <v/>
      </c>
      <c r="H885" s="22" t="str">
        <f t="shared" si="102"/>
        <v/>
      </c>
      <c r="I885" s="22" t="str">
        <f t="shared" si="103"/>
        <v/>
      </c>
    </row>
    <row r="886" spans="1:9" ht="15.75">
      <c r="A886" s="9">
        <v>885</v>
      </c>
      <c r="B886" s="23"/>
      <c r="C886" s="25" t="s">
        <v>96</v>
      </c>
      <c r="E886" s="36"/>
      <c r="F886"/>
      <c r="G886" s="14" t="str">
        <f t="shared" si="101"/>
        <v/>
      </c>
      <c r="H886" s="22" t="str">
        <f t="shared" si="102"/>
        <v/>
      </c>
      <c r="I886" s="22" t="str">
        <f t="shared" si="103"/>
        <v/>
      </c>
    </row>
    <row r="887" spans="1:9" ht="15.75">
      <c r="A887" s="9">
        <v>886</v>
      </c>
      <c r="B887" s="23"/>
      <c r="C887" s="25"/>
      <c r="E887" s="36"/>
      <c r="F887"/>
      <c r="G887" s="14" t="str">
        <f t="shared" si="101"/>
        <v/>
      </c>
      <c r="H887" s="22" t="str">
        <f t="shared" si="102"/>
        <v/>
      </c>
      <c r="I887" s="22" t="str">
        <f t="shared" si="103"/>
        <v/>
      </c>
    </row>
    <row r="888" spans="1:9" ht="15.75">
      <c r="A888" s="9">
        <v>887</v>
      </c>
      <c r="B888" s="23">
        <v>89</v>
      </c>
      <c r="C888" s="25" t="s">
        <v>940</v>
      </c>
      <c r="E888" s="36">
        <v>2</v>
      </c>
      <c r="F888">
        <v>0</v>
      </c>
      <c r="G888" s="14" t="str">
        <f t="shared" si="101"/>
        <v>Stk</v>
      </c>
      <c r="H888" s="22" t="str">
        <f t="shared" si="102"/>
        <v/>
      </c>
      <c r="I888" s="22" t="str">
        <f t="shared" si="103"/>
        <v/>
      </c>
    </row>
    <row r="889" spans="1:9" ht="15.75">
      <c r="A889" s="9">
        <v>888</v>
      </c>
      <c r="B889" s="23">
        <v>90</v>
      </c>
      <c r="C889" s="25" t="s">
        <v>941</v>
      </c>
      <c r="E889" s="36">
        <v>1</v>
      </c>
      <c r="F889">
        <v>0</v>
      </c>
      <c r="G889" s="14" t="str">
        <f t="shared" si="101"/>
        <v>Stk</v>
      </c>
      <c r="H889" s="22" t="str">
        <f t="shared" si="102"/>
        <v/>
      </c>
      <c r="I889" s="22" t="str">
        <f t="shared" si="103"/>
        <v/>
      </c>
    </row>
    <row r="890" spans="1:9" ht="15.75">
      <c r="A890" s="9">
        <v>889</v>
      </c>
      <c r="B890" s="23">
        <v>91</v>
      </c>
      <c r="C890" s="25" t="s">
        <v>942</v>
      </c>
      <c r="E890" s="36">
        <v>1</v>
      </c>
      <c r="F890">
        <v>0</v>
      </c>
      <c r="G890" s="14" t="str">
        <f t="shared" si="101"/>
        <v>Stk</v>
      </c>
      <c r="H890" s="22" t="str">
        <f t="shared" si="102"/>
        <v/>
      </c>
      <c r="I890" s="22" t="str">
        <f t="shared" si="103"/>
        <v/>
      </c>
    </row>
    <row r="891" spans="1:9" ht="15.75">
      <c r="A891" s="9">
        <v>890</v>
      </c>
      <c r="B891" s="23"/>
      <c r="C891" s="25"/>
      <c r="E891" s="36"/>
      <c r="F891"/>
      <c r="G891" s="14" t="str">
        <f t="shared" si="101"/>
        <v/>
      </c>
      <c r="H891" s="22" t="str">
        <f t="shared" si="102"/>
        <v/>
      </c>
      <c r="I891" s="22" t="str">
        <f t="shared" si="103"/>
        <v/>
      </c>
    </row>
    <row r="892" spans="1:9" ht="15.75">
      <c r="A892" s="9">
        <v>891</v>
      </c>
      <c r="B892" s="23"/>
      <c r="C892" s="25" t="s">
        <v>14</v>
      </c>
      <c r="E892" s="36"/>
      <c r="F892"/>
      <c r="G892" s="14" t="str">
        <f t="shared" si="101"/>
        <v/>
      </c>
      <c r="H892" s="22" t="str">
        <f t="shared" si="102"/>
        <v/>
      </c>
      <c r="I892" s="22" t="str">
        <f t="shared" si="103"/>
        <v/>
      </c>
    </row>
    <row r="893" spans="1:9" ht="15.75">
      <c r="A893" s="9">
        <v>892</v>
      </c>
      <c r="B893" s="23"/>
      <c r="C893" s="27" t="s">
        <v>943</v>
      </c>
      <c r="E893" s="36"/>
      <c r="F893"/>
      <c r="G893" s="14" t="str">
        <f t="shared" si="101"/>
        <v/>
      </c>
      <c r="H893" s="22" t="str">
        <f t="shared" si="102"/>
        <v/>
      </c>
      <c r="I893" s="22" t="str">
        <f t="shared" si="103"/>
        <v/>
      </c>
    </row>
    <row r="894" spans="1:9" ht="15.75">
      <c r="A894" s="9">
        <v>893</v>
      </c>
      <c r="B894" s="23">
        <v>92</v>
      </c>
      <c r="C894" s="25" t="s">
        <v>944</v>
      </c>
      <c r="E894" s="36">
        <v>0</v>
      </c>
      <c r="F894" s="24">
        <v>1</v>
      </c>
      <c r="G894" s="14" t="str">
        <f t="shared" si="101"/>
        <v>Stk</v>
      </c>
      <c r="H894" s="22" t="str">
        <f t="shared" si="102"/>
        <v/>
      </c>
      <c r="I894" s="22" t="str">
        <f t="shared" si="103"/>
        <v/>
      </c>
    </row>
    <row r="895" spans="1:9" ht="15.75">
      <c r="A895" s="9">
        <v>894</v>
      </c>
      <c r="B895" s="23"/>
      <c r="C895" s="25" t="s">
        <v>10</v>
      </c>
      <c r="E895" s="36"/>
      <c r="F895"/>
      <c r="G895" s="14" t="str">
        <f t="shared" si="101"/>
        <v/>
      </c>
      <c r="H895" s="22" t="str">
        <f t="shared" si="102"/>
        <v/>
      </c>
      <c r="I895" s="22" t="str">
        <f t="shared" si="103"/>
        <v/>
      </c>
    </row>
    <row r="896" spans="1:9" ht="15.75">
      <c r="A896" s="9">
        <v>895</v>
      </c>
      <c r="B896" s="23"/>
      <c r="C896" s="25" t="s">
        <v>11</v>
      </c>
      <c r="E896" s="36"/>
      <c r="F896"/>
      <c r="G896" s="14" t="str">
        <f t="shared" si="101"/>
        <v/>
      </c>
      <c r="H896" s="22" t="str">
        <f t="shared" si="102"/>
        <v/>
      </c>
      <c r="I896" s="22" t="str">
        <f t="shared" si="103"/>
        <v/>
      </c>
    </row>
    <row r="897" spans="1:9" ht="15.75">
      <c r="A897" s="9">
        <v>896</v>
      </c>
      <c r="B897" s="23"/>
      <c r="C897" s="25" t="s">
        <v>101</v>
      </c>
      <c r="E897" s="36"/>
      <c r="F897"/>
      <c r="G897" s="14" t="str">
        <f t="shared" si="101"/>
        <v/>
      </c>
      <c r="H897" s="22" t="str">
        <f t="shared" si="102"/>
        <v/>
      </c>
      <c r="I897" s="22" t="str">
        <f t="shared" si="103"/>
        <v/>
      </c>
    </row>
    <row r="898" spans="1:9" ht="15.75">
      <c r="A898" s="9">
        <v>897</v>
      </c>
      <c r="B898" s="23"/>
      <c r="C898" s="25" t="s">
        <v>189</v>
      </c>
      <c r="E898" s="36"/>
      <c r="F898"/>
      <c r="G898" s="14" t="str">
        <f t="shared" si="101"/>
        <v/>
      </c>
      <c r="H898" s="22" t="str">
        <f t="shared" si="102"/>
        <v/>
      </c>
      <c r="I898" s="22" t="str">
        <f t="shared" si="103"/>
        <v/>
      </c>
    </row>
    <row r="899" spans="1:9" ht="15.75">
      <c r="A899" s="9">
        <v>898</v>
      </c>
      <c r="B899" s="23"/>
      <c r="C899" s="25" t="s">
        <v>272</v>
      </c>
      <c r="E899" s="36"/>
      <c r="F899"/>
      <c r="G899" s="14" t="str">
        <f t="shared" si="101"/>
        <v/>
      </c>
      <c r="H899" s="22" t="str">
        <f t="shared" si="102"/>
        <v/>
      </c>
      <c r="I899" s="22" t="str">
        <f t="shared" si="103"/>
        <v/>
      </c>
    </row>
    <row r="900" spans="1:9" ht="15.75">
      <c r="A900" s="9">
        <v>899</v>
      </c>
      <c r="B900" s="23"/>
      <c r="C900" s="25" t="s">
        <v>273</v>
      </c>
      <c r="E900" s="36"/>
      <c r="F900"/>
      <c r="G900" s="14" t="str">
        <f t="shared" si="101"/>
        <v/>
      </c>
      <c r="H900" s="22" t="str">
        <f t="shared" si="102"/>
        <v/>
      </c>
      <c r="I900" s="22" t="str">
        <f t="shared" si="103"/>
        <v/>
      </c>
    </row>
    <row r="901" spans="1:9" ht="15.75">
      <c r="A901" s="9">
        <v>900</v>
      </c>
      <c r="B901" s="23"/>
      <c r="C901" s="25" t="s">
        <v>274</v>
      </c>
      <c r="E901" s="36"/>
      <c r="F901"/>
      <c r="G901" s="14" t="str">
        <f t="shared" si="101"/>
        <v/>
      </c>
      <c r="H901" s="22" t="str">
        <f t="shared" si="102"/>
        <v/>
      </c>
      <c r="I901" s="22" t="str">
        <f t="shared" si="103"/>
        <v/>
      </c>
    </row>
    <row r="902" spans="1:9" ht="15.75">
      <c r="A902" s="9">
        <v>901</v>
      </c>
      <c r="B902" s="23"/>
      <c r="C902" s="25" t="s">
        <v>102</v>
      </c>
      <c r="E902" s="36"/>
      <c r="F902"/>
      <c r="G902" s="14" t="str">
        <f t="shared" si="101"/>
        <v/>
      </c>
      <c r="H902" s="22" t="str">
        <f t="shared" si="102"/>
        <v/>
      </c>
      <c r="I902" s="22" t="str">
        <f t="shared" si="103"/>
        <v/>
      </c>
    </row>
    <row r="903" spans="1:9" ht="15.75">
      <c r="A903" s="9">
        <v>902</v>
      </c>
      <c r="B903" s="23"/>
      <c r="C903" s="25" t="s">
        <v>138</v>
      </c>
      <c r="E903" s="36"/>
      <c r="F903"/>
      <c r="G903" s="14" t="str">
        <f t="shared" si="101"/>
        <v/>
      </c>
      <c r="H903" s="22" t="str">
        <f t="shared" si="102"/>
        <v/>
      </c>
      <c r="I903" s="22" t="str">
        <f t="shared" si="103"/>
        <v/>
      </c>
    </row>
    <row r="904" spans="1:9" ht="15.75">
      <c r="A904" s="9">
        <v>903</v>
      </c>
      <c r="B904" s="23">
        <v>93</v>
      </c>
      <c r="C904" s="25" t="s">
        <v>191</v>
      </c>
      <c r="E904" s="36">
        <v>0</v>
      </c>
      <c r="F904" s="24">
        <v>1</v>
      </c>
      <c r="G904" s="14" t="str">
        <f t="shared" ref="G904:G967" si="104">IF(OR(F904&gt;0,E904&gt;0)=TRUE,"Stk","")</f>
        <v>Stk</v>
      </c>
      <c r="H904" s="22" t="str">
        <f t="shared" ref="H904:H967" si="105">IF(E904*D904=0,"",E904*D904)</f>
        <v/>
      </c>
      <c r="I904" s="22" t="str">
        <f t="shared" ref="I904:I967" si="106">IF(F904*D904=0,"",F904*D904)</f>
        <v/>
      </c>
    </row>
    <row r="905" spans="1:9" ht="15.75">
      <c r="A905" s="9">
        <v>904</v>
      </c>
      <c r="B905" s="23"/>
      <c r="C905" s="25" t="s">
        <v>10</v>
      </c>
      <c r="E905" s="36"/>
      <c r="F905"/>
      <c r="G905" s="14" t="str">
        <f t="shared" si="104"/>
        <v/>
      </c>
      <c r="H905" s="22" t="str">
        <f t="shared" si="105"/>
        <v/>
      </c>
      <c r="I905" s="22" t="str">
        <f t="shared" si="106"/>
        <v/>
      </c>
    </row>
    <row r="906" spans="1:9" ht="15.75">
      <c r="A906" s="9">
        <v>905</v>
      </c>
      <c r="B906" s="23"/>
      <c r="C906" s="25" t="s">
        <v>11</v>
      </c>
      <c r="E906" s="36"/>
      <c r="F906"/>
      <c r="G906" s="14" t="str">
        <f t="shared" si="104"/>
        <v/>
      </c>
      <c r="H906" s="22" t="str">
        <f t="shared" si="105"/>
        <v/>
      </c>
      <c r="I906" s="22" t="str">
        <f t="shared" si="106"/>
        <v/>
      </c>
    </row>
    <row r="907" spans="1:9" ht="15.75">
      <c r="A907" s="9">
        <v>906</v>
      </c>
      <c r="B907" s="23"/>
      <c r="C907" s="25" t="s">
        <v>104</v>
      </c>
      <c r="E907" s="36"/>
      <c r="F907"/>
      <c r="G907" s="14" t="str">
        <f t="shared" si="104"/>
        <v/>
      </c>
      <c r="H907" s="22" t="str">
        <f t="shared" si="105"/>
        <v/>
      </c>
      <c r="I907" s="22" t="str">
        <f t="shared" si="106"/>
        <v/>
      </c>
    </row>
    <row r="908" spans="1:9" ht="15.75">
      <c r="A908" s="9">
        <v>907</v>
      </c>
      <c r="B908" s="23"/>
      <c r="C908" s="25" t="s">
        <v>105</v>
      </c>
      <c r="E908" s="36"/>
      <c r="F908"/>
      <c r="G908" s="14" t="str">
        <f t="shared" si="104"/>
        <v/>
      </c>
      <c r="H908" s="22" t="str">
        <f t="shared" si="105"/>
        <v/>
      </c>
      <c r="I908" s="22" t="str">
        <f t="shared" si="106"/>
        <v/>
      </c>
    </row>
    <row r="909" spans="1:9" ht="15.75">
      <c r="A909" s="9">
        <v>908</v>
      </c>
      <c r="B909" s="23"/>
      <c r="C909" s="25" t="s">
        <v>103</v>
      </c>
      <c r="E909" s="36"/>
      <c r="F909"/>
      <c r="G909" s="14" t="str">
        <f t="shared" si="104"/>
        <v/>
      </c>
      <c r="H909" s="22" t="str">
        <f t="shared" si="105"/>
        <v/>
      </c>
      <c r="I909" s="22" t="str">
        <f t="shared" si="106"/>
        <v/>
      </c>
    </row>
    <row r="910" spans="1:9" ht="15.75">
      <c r="A910" s="9">
        <v>909</v>
      </c>
      <c r="B910" s="23"/>
      <c r="C910" s="25" t="s">
        <v>13</v>
      </c>
      <c r="E910" s="36"/>
      <c r="F910"/>
      <c r="G910" s="14" t="str">
        <f t="shared" si="104"/>
        <v/>
      </c>
      <c r="H910" s="22" t="str">
        <f t="shared" si="105"/>
        <v/>
      </c>
      <c r="I910" s="22" t="str">
        <f t="shared" si="106"/>
        <v/>
      </c>
    </row>
    <row r="911" spans="1:9" ht="15.75">
      <c r="A911" s="9">
        <v>910</v>
      </c>
      <c r="B911" s="23"/>
      <c r="C911" s="25" t="s">
        <v>192</v>
      </c>
      <c r="E911" s="36"/>
      <c r="F911"/>
      <c r="G911" s="14" t="str">
        <f t="shared" si="104"/>
        <v/>
      </c>
      <c r="H911" s="22" t="str">
        <f t="shared" si="105"/>
        <v/>
      </c>
      <c r="I911" s="22" t="str">
        <f t="shared" si="106"/>
        <v/>
      </c>
    </row>
    <row r="912" spans="1:9" ht="15.75">
      <c r="A912" s="9">
        <v>911</v>
      </c>
      <c r="B912" s="23"/>
      <c r="C912" s="25" t="s">
        <v>193</v>
      </c>
      <c r="E912" s="36"/>
      <c r="F912"/>
      <c r="G912" s="14" t="str">
        <f t="shared" si="104"/>
        <v/>
      </c>
      <c r="H912" s="22" t="str">
        <f t="shared" si="105"/>
        <v/>
      </c>
      <c r="I912" s="22" t="str">
        <f t="shared" si="106"/>
        <v/>
      </c>
    </row>
    <row r="913" spans="1:9" ht="15.75">
      <c r="A913" s="9">
        <v>912</v>
      </c>
      <c r="B913" s="23"/>
      <c r="C913" s="25"/>
      <c r="E913" s="36"/>
      <c r="F913"/>
      <c r="G913" s="14" t="str">
        <f t="shared" si="104"/>
        <v/>
      </c>
      <c r="H913" s="22" t="str">
        <f t="shared" si="105"/>
        <v/>
      </c>
      <c r="I913" s="22" t="str">
        <f t="shared" si="106"/>
        <v/>
      </c>
    </row>
    <row r="914" spans="1:9" ht="15.75">
      <c r="A914" s="9">
        <v>913</v>
      </c>
      <c r="B914" s="23">
        <v>94</v>
      </c>
      <c r="C914" s="25" t="s">
        <v>945</v>
      </c>
      <c r="E914" s="36">
        <v>20</v>
      </c>
      <c r="F914">
        <v>0</v>
      </c>
      <c r="G914" s="14" t="str">
        <f t="shared" si="104"/>
        <v>Stk</v>
      </c>
      <c r="H914" s="22" t="str">
        <f t="shared" si="105"/>
        <v/>
      </c>
      <c r="I914" s="22" t="str">
        <f t="shared" si="106"/>
        <v/>
      </c>
    </row>
    <row r="915" spans="1:9" ht="15.75">
      <c r="A915" s="9">
        <v>914</v>
      </c>
      <c r="B915" s="23"/>
      <c r="C915" s="25" t="s">
        <v>946</v>
      </c>
      <c r="E915" s="36"/>
      <c r="F915"/>
      <c r="G915" s="14" t="str">
        <f t="shared" si="104"/>
        <v/>
      </c>
      <c r="H915" s="22" t="str">
        <f t="shared" si="105"/>
        <v/>
      </c>
      <c r="I915" s="22" t="str">
        <f t="shared" si="106"/>
        <v/>
      </c>
    </row>
    <row r="916" spans="1:9" ht="15.75">
      <c r="A916" s="9">
        <v>915</v>
      </c>
      <c r="B916" s="23"/>
      <c r="C916" s="28"/>
      <c r="E916" s="36"/>
      <c r="F916"/>
      <c r="G916" s="14" t="str">
        <f t="shared" si="104"/>
        <v/>
      </c>
      <c r="H916" s="22" t="str">
        <f t="shared" si="105"/>
        <v/>
      </c>
      <c r="I916" s="22" t="str">
        <f t="shared" si="106"/>
        <v/>
      </c>
    </row>
    <row r="917" spans="1:9" ht="15.75">
      <c r="A917" s="9">
        <v>916</v>
      </c>
      <c r="B917" s="23">
        <v>95</v>
      </c>
      <c r="C917" s="25" t="s">
        <v>945</v>
      </c>
      <c r="E917" s="36">
        <v>20</v>
      </c>
      <c r="F917">
        <v>0</v>
      </c>
      <c r="G917" s="14" t="str">
        <f t="shared" si="104"/>
        <v>Stk</v>
      </c>
      <c r="H917" s="22" t="str">
        <f t="shared" si="105"/>
        <v/>
      </c>
      <c r="I917" s="22" t="str">
        <f t="shared" si="106"/>
        <v/>
      </c>
    </row>
    <row r="918" spans="1:9" ht="15.75">
      <c r="A918" s="9">
        <v>917</v>
      </c>
      <c r="B918" s="23"/>
      <c r="C918" s="25" t="s">
        <v>947</v>
      </c>
      <c r="E918" s="36"/>
      <c r="F918"/>
      <c r="G918" s="14" t="str">
        <f t="shared" si="104"/>
        <v/>
      </c>
      <c r="H918" s="22" t="str">
        <f t="shared" si="105"/>
        <v/>
      </c>
      <c r="I918" s="22" t="str">
        <f t="shared" si="106"/>
        <v/>
      </c>
    </row>
    <row r="919" spans="1:9" ht="15.75">
      <c r="A919" s="9">
        <v>918</v>
      </c>
      <c r="B919" s="23"/>
      <c r="C919" s="25"/>
      <c r="E919" s="36"/>
      <c r="F919"/>
      <c r="G919" s="14" t="str">
        <f t="shared" si="104"/>
        <v/>
      </c>
      <c r="H919" s="22" t="str">
        <f t="shared" si="105"/>
        <v/>
      </c>
      <c r="I919" s="22" t="str">
        <f t="shared" si="106"/>
        <v/>
      </c>
    </row>
    <row r="920" spans="1:9" ht="15.75">
      <c r="A920" s="9">
        <v>919</v>
      </c>
      <c r="B920" s="23">
        <v>96</v>
      </c>
      <c r="C920" s="25" t="s">
        <v>948</v>
      </c>
      <c r="E920" s="36">
        <v>0</v>
      </c>
      <c r="F920" s="24">
        <v>1</v>
      </c>
      <c r="G920" s="14" t="str">
        <f t="shared" si="104"/>
        <v>Stk</v>
      </c>
      <c r="H920" s="22" t="str">
        <f t="shared" si="105"/>
        <v/>
      </c>
      <c r="I920" s="22" t="str">
        <f t="shared" si="106"/>
        <v/>
      </c>
    </row>
    <row r="921" spans="1:9" ht="15.75">
      <c r="A921" s="9">
        <v>920</v>
      </c>
      <c r="B921" s="23"/>
      <c r="C921" s="25" t="s">
        <v>10</v>
      </c>
      <c r="E921" s="36"/>
      <c r="F921"/>
      <c r="G921" s="14" t="str">
        <f t="shared" si="104"/>
        <v/>
      </c>
      <c r="H921" s="22" t="str">
        <f t="shared" si="105"/>
        <v/>
      </c>
      <c r="I921" s="22" t="str">
        <f t="shared" si="106"/>
        <v/>
      </c>
    </row>
    <row r="922" spans="1:9" ht="15.75">
      <c r="A922" s="9">
        <v>921</v>
      </c>
      <c r="B922" s="23"/>
      <c r="C922" s="25" t="s">
        <v>11</v>
      </c>
      <c r="E922" s="36"/>
      <c r="F922"/>
      <c r="G922" s="14" t="str">
        <f t="shared" si="104"/>
        <v/>
      </c>
      <c r="H922" s="22" t="str">
        <f t="shared" si="105"/>
        <v/>
      </c>
      <c r="I922" s="22" t="str">
        <f t="shared" si="106"/>
        <v/>
      </c>
    </row>
    <row r="923" spans="1:9" ht="15.75">
      <c r="A923" s="9">
        <v>922</v>
      </c>
      <c r="B923" s="23"/>
      <c r="C923" s="25" t="s">
        <v>949</v>
      </c>
      <c r="E923" s="36"/>
      <c r="F923"/>
      <c r="G923" s="14" t="str">
        <f t="shared" si="104"/>
        <v/>
      </c>
      <c r="H923" s="22" t="str">
        <f t="shared" si="105"/>
        <v/>
      </c>
      <c r="I923" s="22" t="str">
        <f t="shared" si="106"/>
        <v/>
      </c>
    </row>
    <row r="924" spans="1:9" ht="15.75">
      <c r="A924" s="9">
        <v>923</v>
      </c>
      <c r="B924" s="23"/>
      <c r="C924" s="25" t="s">
        <v>950</v>
      </c>
      <c r="E924" s="36"/>
      <c r="F924"/>
      <c r="G924" s="14" t="str">
        <f t="shared" si="104"/>
        <v/>
      </c>
      <c r="H924" s="22" t="str">
        <f t="shared" si="105"/>
        <v/>
      </c>
      <c r="I924" s="22" t="str">
        <f t="shared" si="106"/>
        <v/>
      </c>
    </row>
    <row r="925" spans="1:9" ht="15.75">
      <c r="A925" s="9">
        <v>924</v>
      </c>
      <c r="B925" s="23"/>
      <c r="C925" s="25" t="s">
        <v>12</v>
      </c>
      <c r="E925" s="36"/>
      <c r="F925"/>
      <c r="G925" s="14" t="str">
        <f t="shared" si="104"/>
        <v/>
      </c>
      <c r="H925" s="22" t="str">
        <f t="shared" si="105"/>
        <v/>
      </c>
      <c r="I925" s="22" t="str">
        <f t="shared" si="106"/>
        <v/>
      </c>
    </row>
    <row r="926" spans="1:9" ht="15.75">
      <c r="A926" s="9">
        <v>925</v>
      </c>
      <c r="B926" s="23"/>
      <c r="C926" s="25" t="s">
        <v>190</v>
      </c>
      <c r="E926" s="36"/>
      <c r="F926"/>
      <c r="G926" s="14" t="str">
        <f t="shared" si="104"/>
        <v/>
      </c>
      <c r="H926" s="22" t="str">
        <f t="shared" si="105"/>
        <v/>
      </c>
      <c r="I926" s="22" t="str">
        <f t="shared" si="106"/>
        <v/>
      </c>
    </row>
    <row r="927" spans="1:9" ht="15.75">
      <c r="A927" s="9">
        <v>926</v>
      </c>
      <c r="B927" s="23"/>
      <c r="C927" s="25" t="s">
        <v>138</v>
      </c>
      <c r="E927" s="36"/>
      <c r="F927"/>
      <c r="G927" s="14" t="str">
        <f t="shared" si="104"/>
        <v/>
      </c>
      <c r="H927" s="22" t="str">
        <f t="shared" si="105"/>
        <v/>
      </c>
      <c r="I927" s="22" t="str">
        <f t="shared" si="106"/>
        <v/>
      </c>
    </row>
    <row r="928" spans="1:9" ht="15.75">
      <c r="A928" s="9">
        <v>927</v>
      </c>
      <c r="B928" s="23">
        <v>97</v>
      </c>
      <c r="C928" s="25" t="s">
        <v>951</v>
      </c>
      <c r="E928" s="36">
        <v>0</v>
      </c>
      <c r="F928" s="24">
        <v>1</v>
      </c>
      <c r="G928" s="14" t="str">
        <f t="shared" si="104"/>
        <v>Stk</v>
      </c>
      <c r="H928" s="22" t="str">
        <f t="shared" si="105"/>
        <v/>
      </c>
      <c r="I928" s="22" t="str">
        <f t="shared" si="106"/>
        <v/>
      </c>
    </row>
    <row r="929" spans="1:9" ht="26.25">
      <c r="A929" s="9">
        <v>928</v>
      </c>
      <c r="B929" s="23"/>
      <c r="C929" s="25" t="s">
        <v>952</v>
      </c>
      <c r="E929" s="36"/>
      <c r="F929"/>
      <c r="G929" s="14" t="str">
        <f t="shared" si="104"/>
        <v/>
      </c>
      <c r="H929" s="22" t="str">
        <f t="shared" si="105"/>
        <v/>
      </c>
      <c r="I929" s="22" t="str">
        <f t="shared" si="106"/>
        <v/>
      </c>
    </row>
    <row r="930" spans="1:9" ht="15.75">
      <c r="A930" s="9">
        <v>929</v>
      </c>
      <c r="B930" s="23"/>
      <c r="C930" s="25" t="s">
        <v>953</v>
      </c>
      <c r="E930" s="36"/>
      <c r="F930"/>
      <c r="G930" s="14" t="str">
        <f t="shared" si="104"/>
        <v/>
      </c>
      <c r="H930" s="22" t="str">
        <f t="shared" si="105"/>
        <v/>
      </c>
      <c r="I930" s="22" t="str">
        <f t="shared" si="106"/>
        <v/>
      </c>
    </row>
    <row r="931" spans="1:9" ht="15.75">
      <c r="A931" s="9">
        <v>930</v>
      </c>
      <c r="B931" s="23"/>
      <c r="C931" s="25" t="s">
        <v>954</v>
      </c>
      <c r="E931" s="36"/>
      <c r="F931"/>
      <c r="G931" s="14" t="str">
        <f t="shared" si="104"/>
        <v/>
      </c>
      <c r="H931" s="22" t="str">
        <f t="shared" si="105"/>
        <v/>
      </c>
      <c r="I931" s="22" t="str">
        <f t="shared" si="106"/>
        <v/>
      </c>
    </row>
    <row r="932" spans="1:9" ht="15.75">
      <c r="A932" s="9">
        <v>931</v>
      </c>
      <c r="B932" s="23"/>
      <c r="C932" s="25" t="s">
        <v>955</v>
      </c>
      <c r="E932" s="36"/>
      <c r="F932"/>
      <c r="G932" s="14" t="str">
        <f t="shared" si="104"/>
        <v/>
      </c>
      <c r="H932" s="22" t="str">
        <f t="shared" si="105"/>
        <v/>
      </c>
      <c r="I932" s="22" t="str">
        <f t="shared" si="106"/>
        <v/>
      </c>
    </row>
    <row r="933" spans="1:9" ht="15.75">
      <c r="A933" s="9">
        <v>932</v>
      </c>
      <c r="B933" s="23"/>
      <c r="C933" s="25" t="s">
        <v>956</v>
      </c>
      <c r="E933" s="36"/>
      <c r="F933"/>
      <c r="G933" s="14" t="str">
        <f t="shared" si="104"/>
        <v/>
      </c>
      <c r="H933" s="22" t="str">
        <f t="shared" si="105"/>
        <v/>
      </c>
      <c r="I933" s="22" t="str">
        <f t="shared" si="106"/>
        <v/>
      </c>
    </row>
    <row r="934" spans="1:9" ht="15.75">
      <c r="A934" s="9">
        <v>933</v>
      </c>
      <c r="B934" s="23"/>
      <c r="C934" s="25" t="s">
        <v>957</v>
      </c>
      <c r="E934" s="36"/>
      <c r="F934"/>
      <c r="G934" s="14" t="str">
        <f t="shared" si="104"/>
        <v/>
      </c>
      <c r="H934" s="22" t="str">
        <f t="shared" si="105"/>
        <v/>
      </c>
      <c r="I934" s="22" t="str">
        <f t="shared" si="106"/>
        <v/>
      </c>
    </row>
    <row r="935" spans="1:9" ht="15.75">
      <c r="A935" s="9">
        <v>934</v>
      </c>
      <c r="B935" s="23"/>
      <c r="C935" s="25" t="s">
        <v>958</v>
      </c>
      <c r="E935" s="36"/>
      <c r="F935"/>
      <c r="G935" s="14" t="str">
        <f t="shared" si="104"/>
        <v/>
      </c>
      <c r="H935" s="22" t="str">
        <f t="shared" si="105"/>
        <v/>
      </c>
      <c r="I935" s="22" t="str">
        <f t="shared" si="106"/>
        <v/>
      </c>
    </row>
    <row r="936" spans="1:9" ht="15.75">
      <c r="A936" s="9">
        <v>935</v>
      </c>
      <c r="B936" s="23"/>
      <c r="C936" s="25" t="s">
        <v>959</v>
      </c>
      <c r="E936" s="36"/>
      <c r="F936"/>
      <c r="G936" s="14" t="str">
        <f t="shared" si="104"/>
        <v/>
      </c>
      <c r="H936" s="22" t="str">
        <f t="shared" si="105"/>
        <v/>
      </c>
      <c r="I936" s="22" t="str">
        <f t="shared" si="106"/>
        <v/>
      </c>
    </row>
    <row r="937" spans="1:9" ht="15.75">
      <c r="A937" s="9">
        <v>936</v>
      </c>
      <c r="B937" s="23"/>
      <c r="C937" s="25" t="s">
        <v>142</v>
      </c>
      <c r="E937" s="36"/>
      <c r="F937"/>
      <c r="G937" s="14" t="str">
        <f t="shared" si="104"/>
        <v/>
      </c>
      <c r="H937" s="22" t="str">
        <f t="shared" si="105"/>
        <v/>
      </c>
      <c r="I937" s="22" t="str">
        <f t="shared" si="106"/>
        <v/>
      </c>
    </row>
    <row r="938" spans="1:9" ht="15.75">
      <c r="A938" s="9">
        <v>937</v>
      </c>
      <c r="B938" s="23">
        <v>98</v>
      </c>
      <c r="C938" s="25" t="s">
        <v>275</v>
      </c>
      <c r="E938" s="36">
        <v>0</v>
      </c>
      <c r="F938" s="24">
        <v>1</v>
      </c>
      <c r="G938" s="14" t="str">
        <f t="shared" si="104"/>
        <v>Stk</v>
      </c>
      <c r="H938" s="22" t="str">
        <f t="shared" si="105"/>
        <v/>
      </c>
      <c r="I938" s="22" t="str">
        <f t="shared" si="106"/>
        <v/>
      </c>
    </row>
    <row r="939" spans="1:9" ht="15.75">
      <c r="A939" s="9">
        <v>938</v>
      </c>
      <c r="B939" s="23"/>
      <c r="C939" s="25" t="s">
        <v>106</v>
      </c>
      <c r="E939" s="36"/>
      <c r="F939"/>
      <c r="G939" s="14" t="str">
        <f t="shared" si="104"/>
        <v/>
      </c>
      <c r="H939" s="22" t="str">
        <f t="shared" si="105"/>
        <v/>
      </c>
      <c r="I939" s="22" t="str">
        <f t="shared" si="106"/>
        <v/>
      </c>
    </row>
    <row r="940" spans="1:9" ht="15.75">
      <c r="A940" s="9">
        <v>939</v>
      </c>
      <c r="B940" s="23"/>
      <c r="C940" s="25" t="s">
        <v>11</v>
      </c>
      <c r="E940" s="36"/>
      <c r="F940"/>
      <c r="G940" s="14" t="str">
        <f t="shared" si="104"/>
        <v/>
      </c>
      <c r="H940" s="22" t="str">
        <f t="shared" si="105"/>
        <v/>
      </c>
      <c r="I940" s="22" t="str">
        <f t="shared" si="106"/>
        <v/>
      </c>
    </row>
    <row r="941" spans="1:9" ht="15.75">
      <c r="A941" s="9">
        <v>940</v>
      </c>
      <c r="B941" s="23"/>
      <c r="C941" s="25" t="s">
        <v>276</v>
      </c>
      <c r="E941" s="36"/>
      <c r="F941"/>
      <c r="G941" s="14" t="str">
        <f t="shared" si="104"/>
        <v/>
      </c>
      <c r="H941" s="22" t="str">
        <f t="shared" si="105"/>
        <v/>
      </c>
      <c r="I941" s="22" t="str">
        <f t="shared" si="106"/>
        <v/>
      </c>
    </row>
    <row r="942" spans="1:9" ht="15.75">
      <c r="A942" s="9">
        <v>941</v>
      </c>
      <c r="B942" s="23"/>
      <c r="C942" s="25" t="s">
        <v>277</v>
      </c>
      <c r="E942" s="36"/>
      <c r="F942"/>
      <c r="G942" s="14" t="str">
        <f t="shared" si="104"/>
        <v/>
      </c>
      <c r="H942" s="22" t="str">
        <f t="shared" si="105"/>
        <v/>
      </c>
      <c r="I942" s="22" t="str">
        <f t="shared" si="106"/>
        <v/>
      </c>
    </row>
    <row r="943" spans="1:9" ht="15.75">
      <c r="A943" s="9">
        <v>942</v>
      </c>
      <c r="B943" s="23"/>
      <c r="C943" s="25" t="s">
        <v>21</v>
      </c>
      <c r="E943" s="36"/>
      <c r="F943"/>
      <c r="G943" s="14" t="str">
        <f t="shared" si="104"/>
        <v/>
      </c>
      <c r="H943" s="22" t="str">
        <f t="shared" si="105"/>
        <v/>
      </c>
      <c r="I943" s="22" t="str">
        <f t="shared" si="106"/>
        <v/>
      </c>
    </row>
    <row r="944" spans="1:9" ht="15.75">
      <c r="A944" s="9">
        <v>943</v>
      </c>
      <c r="B944" s="23"/>
      <c r="C944" s="25" t="s">
        <v>20</v>
      </c>
      <c r="E944" s="36"/>
      <c r="F944"/>
      <c r="G944" s="14" t="str">
        <f t="shared" si="104"/>
        <v/>
      </c>
      <c r="H944" s="22" t="str">
        <f t="shared" si="105"/>
        <v/>
      </c>
      <c r="I944" s="22" t="str">
        <f t="shared" si="106"/>
        <v/>
      </c>
    </row>
    <row r="945" spans="1:9" ht="15.75">
      <c r="A945" s="9">
        <v>944</v>
      </c>
      <c r="B945" s="23"/>
      <c r="C945" s="25" t="s">
        <v>278</v>
      </c>
      <c r="E945" s="36"/>
      <c r="F945"/>
      <c r="G945" s="14" t="str">
        <f t="shared" si="104"/>
        <v/>
      </c>
      <c r="H945" s="22" t="str">
        <f t="shared" si="105"/>
        <v/>
      </c>
      <c r="I945" s="22" t="str">
        <f t="shared" si="106"/>
        <v/>
      </c>
    </row>
    <row r="946" spans="1:9" ht="15.75">
      <c r="A946" s="9">
        <v>945</v>
      </c>
      <c r="B946" s="23"/>
      <c r="C946" s="25" t="s">
        <v>138</v>
      </c>
      <c r="E946" s="36"/>
      <c r="F946"/>
      <c r="G946" s="14" t="str">
        <f t="shared" si="104"/>
        <v/>
      </c>
      <c r="H946" s="22" t="str">
        <f t="shared" si="105"/>
        <v/>
      </c>
      <c r="I946" s="22" t="str">
        <f t="shared" si="106"/>
        <v/>
      </c>
    </row>
    <row r="947" spans="1:9" ht="15.75">
      <c r="A947" s="9">
        <v>946</v>
      </c>
      <c r="B947" s="23">
        <v>99</v>
      </c>
      <c r="C947" s="25" t="s">
        <v>960</v>
      </c>
      <c r="E947" s="36">
        <v>0</v>
      </c>
      <c r="F947" s="24">
        <v>2</v>
      </c>
      <c r="G947" s="14" t="str">
        <f t="shared" si="104"/>
        <v>Stk</v>
      </c>
      <c r="H947" s="22" t="str">
        <f t="shared" si="105"/>
        <v/>
      </c>
      <c r="I947" s="22" t="str">
        <f t="shared" si="106"/>
        <v/>
      </c>
    </row>
    <row r="948" spans="1:9" ht="15.75">
      <c r="A948" s="9">
        <v>947</v>
      </c>
      <c r="B948" s="23"/>
      <c r="C948" s="25" t="s">
        <v>17</v>
      </c>
      <c r="E948" s="36"/>
      <c r="F948"/>
      <c r="G948" s="14" t="str">
        <f t="shared" si="104"/>
        <v/>
      </c>
      <c r="H948" s="22" t="str">
        <f t="shared" si="105"/>
        <v/>
      </c>
      <c r="I948" s="22" t="str">
        <f t="shared" si="106"/>
        <v/>
      </c>
    </row>
    <row r="949" spans="1:9" ht="15.75">
      <c r="A949" s="9">
        <v>948</v>
      </c>
      <c r="B949" s="23"/>
      <c r="C949" s="25" t="s">
        <v>18</v>
      </c>
      <c r="E949" s="36"/>
      <c r="F949"/>
      <c r="G949" s="14" t="str">
        <f t="shared" si="104"/>
        <v/>
      </c>
      <c r="H949" s="22" t="str">
        <f t="shared" si="105"/>
        <v/>
      </c>
      <c r="I949" s="22" t="str">
        <f t="shared" si="106"/>
        <v/>
      </c>
    </row>
    <row r="950" spans="1:9" ht="15.75">
      <c r="A950" s="9">
        <v>949</v>
      </c>
      <c r="B950" s="23"/>
      <c r="C950" s="25" t="s">
        <v>19</v>
      </c>
      <c r="E950" s="36"/>
      <c r="F950"/>
      <c r="G950" s="14" t="str">
        <f t="shared" si="104"/>
        <v/>
      </c>
      <c r="H950" s="22" t="str">
        <f t="shared" si="105"/>
        <v/>
      </c>
      <c r="I950" s="22" t="str">
        <f t="shared" si="106"/>
        <v/>
      </c>
    </row>
    <row r="951" spans="1:9" ht="15.75">
      <c r="A951" s="9">
        <v>950</v>
      </c>
      <c r="B951" s="23"/>
      <c r="C951" s="25" t="s">
        <v>20</v>
      </c>
      <c r="E951" s="36"/>
      <c r="F951"/>
      <c r="G951" s="14" t="str">
        <f t="shared" si="104"/>
        <v/>
      </c>
      <c r="H951" s="22" t="str">
        <f t="shared" si="105"/>
        <v/>
      </c>
      <c r="I951" s="22" t="str">
        <f t="shared" si="106"/>
        <v/>
      </c>
    </row>
    <row r="952" spans="1:9" ht="15.75">
      <c r="A952" s="9">
        <v>951</v>
      </c>
      <c r="B952" s="23"/>
      <c r="C952" s="25" t="s">
        <v>961</v>
      </c>
      <c r="E952" s="36"/>
      <c r="F952"/>
      <c r="G952" s="14" t="str">
        <f t="shared" si="104"/>
        <v/>
      </c>
      <c r="H952" s="22" t="str">
        <f t="shared" si="105"/>
        <v/>
      </c>
      <c r="I952" s="22" t="str">
        <f t="shared" si="106"/>
        <v/>
      </c>
    </row>
    <row r="953" spans="1:9" ht="15.75">
      <c r="A953" s="9">
        <v>952</v>
      </c>
      <c r="B953" s="23"/>
      <c r="C953" s="25" t="s">
        <v>962</v>
      </c>
      <c r="E953" s="36"/>
      <c r="F953"/>
      <c r="G953" s="14" t="str">
        <f t="shared" si="104"/>
        <v/>
      </c>
      <c r="H953" s="22" t="str">
        <f t="shared" si="105"/>
        <v/>
      </c>
      <c r="I953" s="22" t="str">
        <f t="shared" si="106"/>
        <v/>
      </c>
    </row>
    <row r="954" spans="1:9" ht="15.75">
      <c r="A954" s="9">
        <v>953</v>
      </c>
      <c r="B954" s="23"/>
      <c r="C954" s="25" t="s">
        <v>963</v>
      </c>
      <c r="E954" s="36"/>
      <c r="F954"/>
      <c r="G954" s="14" t="str">
        <f t="shared" si="104"/>
        <v/>
      </c>
      <c r="H954" s="22" t="str">
        <f t="shared" si="105"/>
        <v/>
      </c>
      <c r="I954" s="22" t="str">
        <f t="shared" si="106"/>
        <v/>
      </c>
    </row>
    <row r="955" spans="1:9" ht="15.75">
      <c r="A955" s="9">
        <v>954</v>
      </c>
      <c r="B955" s="23"/>
      <c r="C955" s="25" t="s">
        <v>964</v>
      </c>
      <c r="E955" s="36"/>
      <c r="F955"/>
      <c r="G955" s="14" t="str">
        <f t="shared" si="104"/>
        <v/>
      </c>
      <c r="H955" s="22" t="str">
        <f t="shared" si="105"/>
        <v/>
      </c>
      <c r="I955" s="22" t="str">
        <f t="shared" si="106"/>
        <v/>
      </c>
    </row>
    <row r="956" spans="1:9" ht="15.75">
      <c r="A956" s="9">
        <v>955</v>
      </c>
      <c r="B956" s="23"/>
      <c r="C956" s="25" t="s">
        <v>138</v>
      </c>
      <c r="E956" s="36"/>
      <c r="F956"/>
      <c r="G956" s="14" t="str">
        <f t="shared" si="104"/>
        <v/>
      </c>
      <c r="H956" s="22" t="str">
        <f t="shared" si="105"/>
        <v/>
      </c>
      <c r="I956" s="22" t="str">
        <f t="shared" si="106"/>
        <v/>
      </c>
    </row>
    <row r="957" spans="1:9" ht="15.75">
      <c r="A957" s="9">
        <v>956</v>
      </c>
      <c r="B957" s="23">
        <v>100</v>
      </c>
      <c r="C957" s="25" t="s">
        <v>965</v>
      </c>
      <c r="E957" s="36">
        <v>0</v>
      </c>
      <c r="F957" s="24">
        <v>1</v>
      </c>
      <c r="G957" s="14" t="str">
        <f t="shared" si="104"/>
        <v>Stk</v>
      </c>
      <c r="H957" s="22" t="str">
        <f t="shared" si="105"/>
        <v/>
      </c>
      <c r="I957" s="22" t="str">
        <f t="shared" si="106"/>
        <v/>
      </c>
    </row>
    <row r="958" spans="1:9" ht="15.75">
      <c r="A958" s="9">
        <v>957</v>
      </c>
      <c r="B958" s="23"/>
      <c r="C958" s="25" t="s">
        <v>108</v>
      </c>
      <c r="E958" s="36"/>
      <c r="F958"/>
      <c r="G958" s="14" t="str">
        <f t="shared" si="104"/>
        <v/>
      </c>
      <c r="H958" s="22" t="str">
        <f t="shared" si="105"/>
        <v/>
      </c>
      <c r="I958" s="22" t="str">
        <f t="shared" si="106"/>
        <v/>
      </c>
    </row>
    <row r="959" spans="1:9" ht="15.75">
      <c r="A959" s="9">
        <v>958</v>
      </c>
      <c r="B959" s="23"/>
      <c r="C959" s="25" t="s">
        <v>127</v>
      </c>
      <c r="E959" s="36"/>
      <c r="F959"/>
      <c r="G959" s="14" t="str">
        <f t="shared" si="104"/>
        <v/>
      </c>
      <c r="H959" s="22" t="str">
        <f t="shared" si="105"/>
        <v/>
      </c>
      <c r="I959" s="22" t="str">
        <f t="shared" si="106"/>
        <v/>
      </c>
    </row>
    <row r="960" spans="1:9" ht="15.75">
      <c r="A960" s="9">
        <v>959</v>
      </c>
      <c r="B960" s="23"/>
      <c r="C960" s="25" t="s">
        <v>128</v>
      </c>
      <c r="E960" s="36"/>
      <c r="F960"/>
      <c r="G960" s="14" t="str">
        <f t="shared" si="104"/>
        <v/>
      </c>
      <c r="H960" s="22" t="str">
        <f t="shared" si="105"/>
        <v/>
      </c>
      <c r="I960" s="22" t="str">
        <f t="shared" si="106"/>
        <v/>
      </c>
    </row>
    <row r="961" spans="1:9" ht="15.75">
      <c r="A961" s="9">
        <v>960</v>
      </c>
      <c r="B961" s="23"/>
      <c r="C961" s="25" t="s">
        <v>129</v>
      </c>
      <c r="E961" s="36"/>
      <c r="F961"/>
      <c r="G961" s="14" t="str">
        <f t="shared" si="104"/>
        <v/>
      </c>
      <c r="H961" s="22" t="str">
        <f t="shared" si="105"/>
        <v/>
      </c>
      <c r="I961" s="22" t="str">
        <f t="shared" si="106"/>
        <v/>
      </c>
    </row>
    <row r="962" spans="1:9" ht="15.75">
      <c r="A962" s="9">
        <v>961</v>
      </c>
      <c r="B962" s="23"/>
      <c r="C962" s="25" t="s">
        <v>138</v>
      </c>
      <c r="E962" s="36"/>
      <c r="F962"/>
      <c r="G962" s="14" t="str">
        <f t="shared" si="104"/>
        <v/>
      </c>
      <c r="H962" s="22" t="str">
        <f t="shared" si="105"/>
        <v/>
      </c>
      <c r="I962" s="22" t="str">
        <f t="shared" si="106"/>
        <v/>
      </c>
    </row>
    <row r="963" spans="1:9" ht="15.75">
      <c r="A963" s="9">
        <v>962</v>
      </c>
      <c r="B963" s="23">
        <v>101</v>
      </c>
      <c r="C963" s="25" t="s">
        <v>966</v>
      </c>
      <c r="E963" s="36">
        <v>1</v>
      </c>
      <c r="F963">
        <v>0</v>
      </c>
      <c r="G963" s="14" t="str">
        <f t="shared" si="104"/>
        <v>Stk</v>
      </c>
      <c r="H963" s="22" t="str">
        <f t="shared" si="105"/>
        <v/>
      </c>
      <c r="I963" s="22" t="str">
        <f t="shared" si="106"/>
        <v/>
      </c>
    </row>
    <row r="964" spans="1:9" ht="15.75">
      <c r="A964" s="9">
        <v>963</v>
      </c>
      <c r="B964" s="23"/>
      <c r="C964" s="25"/>
      <c r="E964" s="36"/>
      <c r="F964"/>
      <c r="G964" s="14" t="str">
        <f t="shared" si="104"/>
        <v/>
      </c>
      <c r="H964" s="22" t="str">
        <f t="shared" si="105"/>
        <v/>
      </c>
      <c r="I964" s="22" t="str">
        <f t="shared" si="106"/>
        <v/>
      </c>
    </row>
    <row r="965" spans="1:9" ht="15.75">
      <c r="A965" s="9">
        <v>964</v>
      </c>
      <c r="B965" s="23">
        <v>102</v>
      </c>
      <c r="C965" s="25" t="s">
        <v>967</v>
      </c>
      <c r="E965" s="36">
        <v>10</v>
      </c>
      <c r="F965">
        <v>0</v>
      </c>
      <c r="G965" s="14" t="str">
        <f t="shared" si="104"/>
        <v>Stk</v>
      </c>
      <c r="H965" s="22" t="str">
        <f t="shared" si="105"/>
        <v/>
      </c>
      <c r="I965" s="22" t="str">
        <f t="shared" si="106"/>
        <v/>
      </c>
    </row>
    <row r="966" spans="1:9" ht="15.75">
      <c r="A966" s="9">
        <v>965</v>
      </c>
      <c r="B966" s="23"/>
      <c r="C966" s="25"/>
      <c r="E966" s="36"/>
      <c r="F966"/>
      <c r="G966" s="14" t="str">
        <f t="shared" si="104"/>
        <v/>
      </c>
      <c r="H966" s="22" t="str">
        <f t="shared" si="105"/>
        <v/>
      </c>
      <c r="I966" s="22" t="str">
        <f t="shared" si="106"/>
        <v/>
      </c>
    </row>
    <row r="967" spans="1:9" ht="15.75">
      <c r="A967" s="9">
        <v>966</v>
      </c>
      <c r="B967" s="23">
        <v>103</v>
      </c>
      <c r="C967" s="25" t="s">
        <v>968</v>
      </c>
      <c r="E967" s="36">
        <v>20</v>
      </c>
      <c r="F967">
        <v>0</v>
      </c>
      <c r="G967" s="14" t="str">
        <f t="shared" si="104"/>
        <v>Stk</v>
      </c>
      <c r="H967" s="22" t="str">
        <f t="shared" si="105"/>
        <v/>
      </c>
      <c r="I967" s="22" t="str">
        <f t="shared" si="106"/>
        <v/>
      </c>
    </row>
    <row r="968" spans="1:9" ht="15.75">
      <c r="A968" s="9">
        <v>967</v>
      </c>
      <c r="B968" s="23"/>
      <c r="C968" s="25"/>
      <c r="E968" s="36"/>
      <c r="F968"/>
      <c r="G968" s="14" t="str">
        <f t="shared" ref="G968:G1031" si="107">IF(OR(F968&gt;0,E968&gt;0)=TRUE,"Stk","")</f>
        <v/>
      </c>
      <c r="H968" s="22" t="str">
        <f t="shared" ref="H968:H1031" si="108">IF(E968*D968=0,"",E968*D968)</f>
        <v/>
      </c>
      <c r="I968" s="22" t="str">
        <f t="shared" ref="I968:I1031" si="109">IF(F968*D968=0,"",F968*D968)</f>
        <v/>
      </c>
    </row>
    <row r="969" spans="1:9" ht="15.75">
      <c r="A969" s="9">
        <v>968</v>
      </c>
      <c r="B969" s="23">
        <v>104</v>
      </c>
      <c r="C969" s="25" t="s">
        <v>969</v>
      </c>
      <c r="E969" s="36">
        <v>8</v>
      </c>
      <c r="F969">
        <v>0</v>
      </c>
      <c r="G969" s="14" t="str">
        <f t="shared" si="107"/>
        <v>Stk</v>
      </c>
      <c r="H969" s="22" t="str">
        <f t="shared" si="108"/>
        <v/>
      </c>
      <c r="I969" s="22" t="str">
        <f t="shared" si="109"/>
        <v/>
      </c>
    </row>
    <row r="970" spans="1:9" ht="15.75">
      <c r="A970" s="9">
        <v>969</v>
      </c>
      <c r="B970" s="23"/>
      <c r="C970" s="25"/>
      <c r="E970" s="36"/>
      <c r="F970"/>
      <c r="G970" s="14" t="str">
        <f t="shared" si="107"/>
        <v/>
      </c>
      <c r="H970" s="22" t="str">
        <f t="shared" si="108"/>
        <v/>
      </c>
      <c r="I970" s="22" t="str">
        <f t="shared" si="109"/>
        <v/>
      </c>
    </row>
    <row r="971" spans="1:9" ht="15.75">
      <c r="A971" s="9">
        <v>970</v>
      </c>
      <c r="B971" s="23">
        <v>105</v>
      </c>
      <c r="C971" s="25" t="s">
        <v>970</v>
      </c>
      <c r="E971" s="36">
        <v>10</v>
      </c>
      <c r="F971">
        <v>0</v>
      </c>
      <c r="G971" s="14" t="str">
        <f t="shared" si="107"/>
        <v>Stk</v>
      </c>
      <c r="H971" s="22" t="str">
        <f t="shared" si="108"/>
        <v/>
      </c>
      <c r="I971" s="22" t="str">
        <f t="shared" si="109"/>
        <v/>
      </c>
    </row>
    <row r="972" spans="1:9" ht="15.75">
      <c r="A972" s="9">
        <v>971</v>
      </c>
      <c r="B972" s="23"/>
      <c r="C972" s="25"/>
      <c r="E972" s="36"/>
      <c r="F972"/>
      <c r="G972" s="14" t="str">
        <f t="shared" si="107"/>
        <v/>
      </c>
      <c r="H972" s="22" t="str">
        <f t="shared" si="108"/>
        <v/>
      </c>
      <c r="I972" s="22" t="str">
        <f t="shared" si="109"/>
        <v/>
      </c>
    </row>
    <row r="973" spans="1:9" ht="15.75">
      <c r="A973" s="9">
        <v>972</v>
      </c>
      <c r="B973" s="23">
        <v>106</v>
      </c>
      <c r="C973" s="25" t="s">
        <v>971</v>
      </c>
      <c r="E973" s="36">
        <v>2</v>
      </c>
      <c r="F973">
        <v>0</v>
      </c>
      <c r="G973" s="14" t="str">
        <f t="shared" si="107"/>
        <v>Stk</v>
      </c>
      <c r="H973" s="22" t="str">
        <f t="shared" si="108"/>
        <v/>
      </c>
      <c r="I973" s="22" t="str">
        <f t="shared" si="109"/>
        <v/>
      </c>
    </row>
    <row r="974" spans="1:9" ht="15.75">
      <c r="A974" s="9">
        <v>973</v>
      </c>
      <c r="B974" s="23">
        <v>107</v>
      </c>
      <c r="C974" s="25" t="s">
        <v>972</v>
      </c>
      <c r="E974" s="36">
        <v>2</v>
      </c>
      <c r="F974">
        <v>0</v>
      </c>
      <c r="G974" s="14" t="str">
        <f t="shared" si="107"/>
        <v>Stk</v>
      </c>
      <c r="H974" s="22" t="str">
        <f t="shared" si="108"/>
        <v/>
      </c>
      <c r="I974" s="22" t="str">
        <f t="shared" si="109"/>
        <v/>
      </c>
    </row>
    <row r="975" spans="1:9" ht="15.75">
      <c r="A975" s="9">
        <v>974</v>
      </c>
      <c r="B975" s="23">
        <v>108</v>
      </c>
      <c r="C975" s="25" t="s">
        <v>973</v>
      </c>
      <c r="E975" s="36">
        <v>2</v>
      </c>
      <c r="F975">
        <v>0</v>
      </c>
      <c r="G975" s="14" t="str">
        <f t="shared" si="107"/>
        <v>Stk</v>
      </c>
      <c r="H975" s="22" t="str">
        <f t="shared" si="108"/>
        <v/>
      </c>
      <c r="I975" s="22" t="str">
        <f t="shared" si="109"/>
        <v/>
      </c>
    </row>
    <row r="976" spans="1:9" ht="15.75">
      <c r="A976" s="9">
        <v>975</v>
      </c>
      <c r="B976" s="23">
        <v>109</v>
      </c>
      <c r="C976" s="25" t="s">
        <v>974</v>
      </c>
      <c r="E976" s="36">
        <v>2</v>
      </c>
      <c r="F976">
        <v>0</v>
      </c>
      <c r="G976" s="14" t="str">
        <f t="shared" si="107"/>
        <v>Stk</v>
      </c>
      <c r="H976" s="22" t="str">
        <f t="shared" si="108"/>
        <v/>
      </c>
      <c r="I976" s="22" t="str">
        <f t="shared" si="109"/>
        <v/>
      </c>
    </row>
    <row r="977" spans="1:9" ht="15.75">
      <c r="A977" s="9">
        <v>976</v>
      </c>
      <c r="B977" s="23">
        <v>110</v>
      </c>
      <c r="C977" s="25" t="s">
        <v>975</v>
      </c>
      <c r="E977" s="36">
        <v>1</v>
      </c>
      <c r="F977">
        <v>0</v>
      </c>
      <c r="G977" s="14" t="str">
        <f t="shared" si="107"/>
        <v>Stk</v>
      </c>
      <c r="H977" s="22" t="str">
        <f t="shared" si="108"/>
        <v/>
      </c>
      <c r="I977" s="22" t="str">
        <f t="shared" si="109"/>
        <v/>
      </c>
    </row>
    <row r="978" spans="1:9" ht="15.75">
      <c r="A978" s="9">
        <v>977</v>
      </c>
      <c r="B978" s="23"/>
      <c r="C978" s="28"/>
      <c r="E978" s="37"/>
      <c r="F978"/>
      <c r="G978" s="14" t="str">
        <f t="shared" si="107"/>
        <v/>
      </c>
      <c r="H978" s="22" t="str">
        <f t="shared" si="108"/>
        <v/>
      </c>
      <c r="I978" s="22" t="str">
        <f t="shared" si="109"/>
        <v/>
      </c>
    </row>
    <row r="979" spans="1:9" ht="15.75">
      <c r="A979" s="9">
        <v>978</v>
      </c>
      <c r="B979" s="23"/>
      <c r="C979" s="27" t="s">
        <v>976</v>
      </c>
      <c r="E979" s="36"/>
      <c r="F979"/>
      <c r="G979" s="14" t="str">
        <f t="shared" si="107"/>
        <v/>
      </c>
      <c r="H979" s="22" t="str">
        <f t="shared" si="108"/>
        <v/>
      </c>
      <c r="I979" s="22" t="str">
        <f t="shared" si="109"/>
        <v/>
      </c>
    </row>
    <row r="980" spans="1:9" ht="15.75">
      <c r="A980" s="9">
        <v>979</v>
      </c>
      <c r="B980" s="23">
        <v>111</v>
      </c>
      <c r="C980" s="25" t="s">
        <v>977</v>
      </c>
      <c r="E980" s="36">
        <v>0</v>
      </c>
      <c r="F980" s="24">
        <v>1</v>
      </c>
      <c r="G980" s="14" t="str">
        <f t="shared" si="107"/>
        <v>Stk</v>
      </c>
      <c r="H980" s="22" t="str">
        <f t="shared" si="108"/>
        <v/>
      </c>
      <c r="I980" s="22" t="str">
        <f t="shared" si="109"/>
        <v/>
      </c>
    </row>
    <row r="981" spans="1:9" ht="15.75">
      <c r="A981" s="9">
        <v>980</v>
      </c>
      <c r="B981" s="23"/>
      <c r="C981" s="25" t="s">
        <v>978</v>
      </c>
      <c r="E981" s="36"/>
      <c r="F981"/>
      <c r="G981" s="14" t="str">
        <f t="shared" si="107"/>
        <v/>
      </c>
      <c r="H981" s="22" t="str">
        <f t="shared" si="108"/>
        <v/>
      </c>
      <c r="I981" s="22" t="str">
        <f t="shared" si="109"/>
        <v/>
      </c>
    </row>
    <row r="982" spans="1:9" ht="15.75">
      <c r="A982" s="9">
        <v>981</v>
      </c>
      <c r="B982" s="23"/>
      <c r="C982" s="25" t="s">
        <v>979</v>
      </c>
      <c r="E982" s="36"/>
      <c r="F982"/>
      <c r="G982" s="14" t="str">
        <f t="shared" si="107"/>
        <v/>
      </c>
      <c r="H982" s="22" t="str">
        <f t="shared" si="108"/>
        <v/>
      </c>
      <c r="I982" s="22" t="str">
        <f t="shared" si="109"/>
        <v/>
      </c>
    </row>
    <row r="983" spans="1:9" ht="15.75">
      <c r="A983" s="9">
        <v>982</v>
      </c>
      <c r="B983" s="23"/>
      <c r="C983" s="25" t="s">
        <v>980</v>
      </c>
      <c r="E983" s="36"/>
      <c r="F983"/>
      <c r="G983" s="14" t="str">
        <f t="shared" si="107"/>
        <v/>
      </c>
      <c r="H983" s="22" t="str">
        <f t="shared" si="108"/>
        <v/>
      </c>
      <c r="I983" s="22" t="str">
        <f t="shared" si="109"/>
        <v/>
      </c>
    </row>
    <row r="984" spans="1:9" ht="15.75">
      <c r="A984" s="9">
        <v>983</v>
      </c>
      <c r="B984" s="23"/>
      <c r="C984" s="25" t="s">
        <v>981</v>
      </c>
      <c r="E984" s="36"/>
      <c r="F984"/>
      <c r="G984" s="14" t="str">
        <f t="shared" si="107"/>
        <v/>
      </c>
      <c r="H984" s="22" t="str">
        <f t="shared" si="108"/>
        <v/>
      </c>
      <c r="I984" s="22" t="str">
        <f t="shared" si="109"/>
        <v/>
      </c>
    </row>
    <row r="985" spans="1:9" ht="15.75">
      <c r="A985" s="9">
        <v>984</v>
      </c>
      <c r="B985" s="23"/>
      <c r="C985" s="25" t="s">
        <v>982</v>
      </c>
      <c r="E985" s="36"/>
      <c r="F985"/>
      <c r="G985" s="14" t="str">
        <f t="shared" si="107"/>
        <v/>
      </c>
      <c r="H985" s="22" t="str">
        <f t="shared" si="108"/>
        <v/>
      </c>
      <c r="I985" s="22" t="str">
        <f t="shared" si="109"/>
        <v/>
      </c>
    </row>
    <row r="986" spans="1:9" ht="15.75">
      <c r="A986" s="9">
        <v>985</v>
      </c>
      <c r="B986" s="23"/>
      <c r="C986" s="25" t="s">
        <v>983</v>
      </c>
      <c r="E986" s="36"/>
      <c r="F986"/>
      <c r="G986" s="14" t="str">
        <f t="shared" si="107"/>
        <v/>
      </c>
      <c r="H986" s="22" t="str">
        <f t="shared" si="108"/>
        <v/>
      </c>
      <c r="I986" s="22" t="str">
        <f t="shared" si="109"/>
        <v/>
      </c>
    </row>
    <row r="987" spans="1:9" ht="15.75">
      <c r="A987" s="9">
        <v>986</v>
      </c>
      <c r="B987" s="23"/>
      <c r="C987" s="25" t="s">
        <v>984</v>
      </c>
      <c r="E987" s="36"/>
      <c r="F987"/>
      <c r="G987" s="14" t="str">
        <f t="shared" si="107"/>
        <v/>
      </c>
      <c r="H987" s="22" t="str">
        <f t="shared" si="108"/>
        <v/>
      </c>
      <c r="I987" s="22" t="str">
        <f t="shared" si="109"/>
        <v/>
      </c>
    </row>
    <row r="988" spans="1:9" ht="15.75">
      <c r="A988" s="9">
        <v>987</v>
      </c>
      <c r="B988" s="23"/>
      <c r="C988" s="25" t="s">
        <v>985</v>
      </c>
      <c r="E988" s="36"/>
      <c r="F988"/>
      <c r="G988" s="14" t="str">
        <f t="shared" si="107"/>
        <v/>
      </c>
      <c r="H988" s="22" t="str">
        <f t="shared" si="108"/>
        <v/>
      </c>
      <c r="I988" s="22" t="str">
        <f t="shared" si="109"/>
        <v/>
      </c>
    </row>
    <row r="989" spans="1:9" ht="15.75">
      <c r="A989" s="9">
        <v>988</v>
      </c>
      <c r="B989" s="23"/>
      <c r="C989" s="25" t="s">
        <v>986</v>
      </c>
      <c r="E989" s="36"/>
      <c r="F989"/>
      <c r="G989" s="14" t="str">
        <f t="shared" si="107"/>
        <v/>
      </c>
      <c r="H989" s="22" t="str">
        <f t="shared" si="108"/>
        <v/>
      </c>
      <c r="I989" s="22" t="str">
        <f t="shared" si="109"/>
        <v/>
      </c>
    </row>
    <row r="990" spans="1:9" ht="15.75">
      <c r="A990" s="9">
        <v>989</v>
      </c>
      <c r="B990" s="23"/>
      <c r="C990" s="25" t="s">
        <v>987</v>
      </c>
      <c r="E990" s="36"/>
      <c r="F990"/>
      <c r="G990" s="14" t="str">
        <f t="shared" si="107"/>
        <v/>
      </c>
      <c r="H990" s="22" t="str">
        <f t="shared" si="108"/>
        <v/>
      </c>
      <c r="I990" s="22" t="str">
        <f t="shared" si="109"/>
        <v/>
      </c>
    </row>
    <row r="991" spans="1:9" ht="15.75">
      <c r="A991" s="9">
        <v>990</v>
      </c>
      <c r="B991" s="23"/>
      <c r="C991" s="25" t="s">
        <v>988</v>
      </c>
      <c r="E991" s="36"/>
      <c r="F991"/>
      <c r="G991" s="14" t="str">
        <f t="shared" si="107"/>
        <v/>
      </c>
      <c r="H991" s="22" t="str">
        <f t="shared" si="108"/>
        <v/>
      </c>
      <c r="I991" s="22" t="str">
        <f t="shared" si="109"/>
        <v/>
      </c>
    </row>
    <row r="992" spans="1:9" ht="15.75">
      <c r="A992" s="9">
        <v>991</v>
      </c>
      <c r="B992" s="23"/>
      <c r="C992" s="25" t="s">
        <v>989</v>
      </c>
      <c r="E992" s="36"/>
      <c r="F992"/>
      <c r="G992" s="14" t="str">
        <f t="shared" si="107"/>
        <v/>
      </c>
      <c r="H992" s="22" t="str">
        <f t="shared" si="108"/>
        <v/>
      </c>
      <c r="I992" s="22" t="str">
        <f t="shared" si="109"/>
        <v/>
      </c>
    </row>
    <row r="993" spans="1:9" ht="15.75">
      <c r="A993" s="9">
        <v>992</v>
      </c>
      <c r="B993" s="23"/>
      <c r="C993" s="25" t="s">
        <v>138</v>
      </c>
      <c r="E993" s="36"/>
      <c r="F993"/>
      <c r="G993" s="14" t="str">
        <f t="shared" si="107"/>
        <v/>
      </c>
      <c r="H993" s="22" t="str">
        <f t="shared" si="108"/>
        <v/>
      </c>
      <c r="I993" s="22" t="str">
        <f t="shared" si="109"/>
        <v/>
      </c>
    </row>
    <row r="994" spans="1:9" ht="15.75">
      <c r="A994" s="9">
        <v>993</v>
      </c>
      <c r="B994" s="23">
        <v>112</v>
      </c>
      <c r="C994" s="25" t="s">
        <v>990</v>
      </c>
      <c r="E994" s="36">
        <v>0</v>
      </c>
      <c r="F994" s="24">
        <v>1</v>
      </c>
      <c r="G994" s="14" t="str">
        <f t="shared" si="107"/>
        <v>Stk</v>
      </c>
      <c r="H994" s="22" t="str">
        <f t="shared" si="108"/>
        <v/>
      </c>
      <c r="I994" s="22" t="str">
        <f t="shared" si="109"/>
        <v/>
      </c>
    </row>
    <row r="995" spans="1:9" ht="15.75">
      <c r="A995" s="9">
        <v>994</v>
      </c>
      <c r="B995" s="23"/>
      <c r="C995" s="25" t="s">
        <v>51</v>
      </c>
      <c r="E995" s="36"/>
      <c r="F995"/>
      <c r="G995" s="14" t="str">
        <f t="shared" si="107"/>
        <v/>
      </c>
      <c r="H995" s="22" t="str">
        <f t="shared" si="108"/>
        <v/>
      </c>
      <c r="I995" s="22" t="str">
        <f t="shared" si="109"/>
        <v/>
      </c>
    </row>
    <row r="996" spans="1:9" ht="15.75">
      <c r="A996" s="9">
        <v>995</v>
      </c>
      <c r="B996" s="23"/>
      <c r="C996" s="25" t="s">
        <v>991</v>
      </c>
      <c r="E996" s="36"/>
      <c r="F996"/>
      <c r="G996" s="14" t="str">
        <f t="shared" si="107"/>
        <v/>
      </c>
      <c r="H996" s="22" t="str">
        <f t="shared" si="108"/>
        <v/>
      </c>
      <c r="I996" s="22" t="str">
        <f t="shared" si="109"/>
        <v/>
      </c>
    </row>
    <row r="997" spans="1:9" ht="15.75">
      <c r="A997" s="9">
        <v>996</v>
      </c>
      <c r="B997" s="23"/>
      <c r="C997" s="25" t="s">
        <v>52</v>
      </c>
      <c r="E997" s="36"/>
      <c r="F997"/>
      <c r="G997" s="14" t="str">
        <f t="shared" si="107"/>
        <v/>
      </c>
      <c r="H997" s="22" t="str">
        <f t="shared" si="108"/>
        <v/>
      </c>
      <c r="I997" s="22" t="str">
        <f t="shared" si="109"/>
        <v/>
      </c>
    </row>
    <row r="998" spans="1:9" ht="15.75">
      <c r="A998" s="9">
        <v>997</v>
      </c>
      <c r="B998" s="23"/>
      <c r="C998" s="25" t="s">
        <v>138</v>
      </c>
      <c r="E998" s="36"/>
      <c r="F998"/>
      <c r="G998" s="14" t="str">
        <f t="shared" si="107"/>
        <v/>
      </c>
      <c r="H998" s="22" t="str">
        <f t="shared" si="108"/>
        <v/>
      </c>
      <c r="I998" s="22" t="str">
        <f t="shared" si="109"/>
        <v/>
      </c>
    </row>
    <row r="999" spans="1:9" ht="15.75">
      <c r="A999" s="9">
        <v>998</v>
      </c>
      <c r="B999" s="23">
        <v>113</v>
      </c>
      <c r="C999" s="25" t="s">
        <v>992</v>
      </c>
      <c r="E999" s="36">
        <v>0</v>
      </c>
      <c r="F999" s="24">
        <v>1</v>
      </c>
      <c r="G999" s="14" t="str">
        <f t="shared" si="107"/>
        <v>Stk</v>
      </c>
      <c r="H999" s="22" t="str">
        <f t="shared" si="108"/>
        <v/>
      </c>
      <c r="I999" s="22" t="str">
        <f t="shared" si="109"/>
        <v/>
      </c>
    </row>
    <row r="1000" spans="1:9" ht="15.75">
      <c r="A1000" s="9">
        <v>999</v>
      </c>
      <c r="B1000" s="23"/>
      <c r="C1000" s="25" t="s">
        <v>39</v>
      </c>
      <c r="E1000" s="36"/>
      <c r="F1000"/>
      <c r="G1000" s="14" t="str">
        <f t="shared" si="107"/>
        <v/>
      </c>
      <c r="H1000" s="22" t="str">
        <f t="shared" si="108"/>
        <v/>
      </c>
      <c r="I1000" s="22" t="str">
        <f t="shared" si="109"/>
        <v/>
      </c>
    </row>
    <row r="1001" spans="1:9" ht="15.75">
      <c r="A1001" s="9">
        <v>1000</v>
      </c>
      <c r="B1001" s="23"/>
      <c r="C1001" s="25" t="s">
        <v>993</v>
      </c>
      <c r="E1001" s="36"/>
      <c r="F1001"/>
      <c r="G1001" s="14" t="str">
        <f t="shared" si="107"/>
        <v/>
      </c>
      <c r="H1001" s="22" t="str">
        <f t="shared" si="108"/>
        <v/>
      </c>
      <c r="I1001" s="22" t="str">
        <f t="shared" si="109"/>
        <v/>
      </c>
    </row>
    <row r="1002" spans="1:9" ht="15.75">
      <c r="A1002" s="9">
        <v>1001</v>
      </c>
      <c r="B1002" s="23"/>
      <c r="C1002" s="25" t="s">
        <v>40</v>
      </c>
      <c r="E1002" s="36"/>
      <c r="F1002"/>
      <c r="G1002" s="14" t="str">
        <f t="shared" si="107"/>
        <v/>
      </c>
      <c r="H1002" s="22" t="str">
        <f t="shared" si="108"/>
        <v/>
      </c>
      <c r="I1002" s="22" t="str">
        <f t="shared" si="109"/>
        <v/>
      </c>
    </row>
    <row r="1003" spans="1:9" ht="15.75">
      <c r="A1003" s="9">
        <v>1002</v>
      </c>
      <c r="B1003" s="23"/>
      <c r="C1003" s="25" t="s">
        <v>994</v>
      </c>
      <c r="E1003" s="36"/>
      <c r="F1003"/>
      <c r="G1003" s="14" t="str">
        <f t="shared" si="107"/>
        <v/>
      </c>
      <c r="H1003" s="22" t="str">
        <f t="shared" si="108"/>
        <v/>
      </c>
      <c r="I1003" s="22" t="str">
        <f t="shared" si="109"/>
        <v/>
      </c>
    </row>
    <row r="1004" spans="1:9" ht="15.75">
      <c r="A1004" s="9">
        <v>1003</v>
      </c>
      <c r="B1004" s="23"/>
      <c r="C1004" s="25" t="s">
        <v>42</v>
      </c>
      <c r="E1004" s="36"/>
      <c r="F1004"/>
      <c r="G1004" s="14" t="str">
        <f t="shared" si="107"/>
        <v/>
      </c>
      <c r="H1004" s="22" t="str">
        <f t="shared" si="108"/>
        <v/>
      </c>
      <c r="I1004" s="22" t="str">
        <f t="shared" si="109"/>
        <v/>
      </c>
    </row>
    <row r="1005" spans="1:9" ht="15.75">
      <c r="A1005" s="9">
        <v>1004</v>
      </c>
      <c r="B1005" s="23"/>
      <c r="C1005" s="25" t="s">
        <v>995</v>
      </c>
      <c r="E1005" s="36"/>
      <c r="F1005"/>
      <c r="G1005" s="14" t="str">
        <f t="shared" si="107"/>
        <v/>
      </c>
      <c r="H1005" s="22" t="str">
        <f t="shared" si="108"/>
        <v/>
      </c>
      <c r="I1005" s="22" t="str">
        <f t="shared" si="109"/>
        <v/>
      </c>
    </row>
    <row r="1006" spans="1:9" ht="15.75">
      <c r="A1006" s="9">
        <v>1005</v>
      </c>
      <c r="B1006" s="23"/>
      <c r="C1006" s="25"/>
      <c r="E1006" s="36"/>
      <c r="F1006"/>
      <c r="G1006" s="14" t="str">
        <f t="shared" si="107"/>
        <v/>
      </c>
      <c r="H1006" s="22" t="str">
        <f t="shared" si="108"/>
        <v/>
      </c>
      <c r="I1006" s="22" t="str">
        <f t="shared" si="109"/>
        <v/>
      </c>
    </row>
    <row r="1007" spans="1:9" ht="15.75">
      <c r="A1007" s="9">
        <v>1006</v>
      </c>
      <c r="B1007" s="23">
        <v>114</v>
      </c>
      <c r="C1007" s="25" t="s">
        <v>996</v>
      </c>
      <c r="E1007" s="36">
        <v>20</v>
      </c>
      <c r="F1007">
        <v>0</v>
      </c>
      <c r="G1007" s="14" t="str">
        <f t="shared" si="107"/>
        <v>Stk</v>
      </c>
      <c r="H1007" s="22" t="str">
        <f t="shared" si="108"/>
        <v/>
      </c>
      <c r="I1007" s="22" t="str">
        <f t="shared" si="109"/>
        <v/>
      </c>
    </row>
    <row r="1008" spans="1:9" ht="15.75">
      <c r="A1008" s="9">
        <v>1007</v>
      </c>
      <c r="B1008" s="23"/>
      <c r="C1008" s="25"/>
      <c r="E1008" s="36"/>
      <c r="F1008"/>
      <c r="G1008" s="14" t="str">
        <f t="shared" si="107"/>
        <v/>
      </c>
      <c r="H1008" s="22" t="str">
        <f t="shared" si="108"/>
        <v/>
      </c>
      <c r="I1008" s="22" t="str">
        <f t="shared" si="109"/>
        <v/>
      </c>
    </row>
    <row r="1009" spans="1:9" ht="15.75">
      <c r="A1009" s="9">
        <v>1008</v>
      </c>
      <c r="B1009" s="23">
        <v>115</v>
      </c>
      <c r="C1009" s="25" t="s">
        <v>997</v>
      </c>
      <c r="E1009" s="36">
        <v>8</v>
      </c>
      <c r="F1009">
        <v>0</v>
      </c>
      <c r="G1009" s="14" t="str">
        <f t="shared" si="107"/>
        <v>Stk</v>
      </c>
      <c r="H1009" s="22" t="str">
        <f t="shared" si="108"/>
        <v/>
      </c>
      <c r="I1009" s="22" t="str">
        <f t="shared" si="109"/>
        <v/>
      </c>
    </row>
    <row r="1010" spans="1:9" ht="15.75">
      <c r="A1010" s="9">
        <v>1009</v>
      </c>
      <c r="B1010" s="23"/>
      <c r="C1010" s="25"/>
      <c r="E1010" s="36"/>
      <c r="F1010"/>
      <c r="G1010" s="14" t="str">
        <f t="shared" si="107"/>
        <v/>
      </c>
      <c r="H1010" s="22" t="str">
        <f t="shared" si="108"/>
        <v/>
      </c>
      <c r="I1010" s="22" t="str">
        <f t="shared" si="109"/>
        <v/>
      </c>
    </row>
    <row r="1011" spans="1:9" ht="15.75">
      <c r="A1011" s="9">
        <v>1010</v>
      </c>
      <c r="B1011" s="23">
        <v>116</v>
      </c>
      <c r="C1011" s="25" t="s">
        <v>279</v>
      </c>
      <c r="E1011" s="36">
        <v>0</v>
      </c>
      <c r="F1011" s="24">
        <v>1</v>
      </c>
      <c r="G1011" s="14" t="str">
        <f t="shared" si="107"/>
        <v>Stk</v>
      </c>
      <c r="H1011" s="22" t="str">
        <f t="shared" si="108"/>
        <v/>
      </c>
      <c r="I1011" s="22" t="str">
        <f t="shared" si="109"/>
        <v/>
      </c>
    </row>
    <row r="1012" spans="1:9" ht="15.75">
      <c r="A1012" s="9">
        <v>1011</v>
      </c>
      <c r="B1012" s="23"/>
      <c r="C1012" s="25" t="s">
        <v>280</v>
      </c>
      <c r="E1012" s="36"/>
      <c r="F1012"/>
      <c r="G1012" s="14" t="str">
        <f t="shared" si="107"/>
        <v/>
      </c>
      <c r="H1012" s="22" t="str">
        <f t="shared" si="108"/>
        <v/>
      </c>
      <c r="I1012" s="22" t="str">
        <f t="shared" si="109"/>
        <v/>
      </c>
    </row>
    <row r="1013" spans="1:9" ht="15.75">
      <c r="A1013" s="9">
        <v>1012</v>
      </c>
      <c r="B1013" s="23"/>
      <c r="C1013" s="25" t="s">
        <v>281</v>
      </c>
      <c r="E1013" s="36"/>
      <c r="F1013"/>
      <c r="G1013" s="14" t="str">
        <f t="shared" si="107"/>
        <v/>
      </c>
      <c r="H1013" s="22" t="str">
        <f t="shared" si="108"/>
        <v/>
      </c>
      <c r="I1013" s="22" t="str">
        <f t="shared" si="109"/>
        <v/>
      </c>
    </row>
    <row r="1014" spans="1:9" ht="15.75">
      <c r="A1014" s="9">
        <v>1013</v>
      </c>
      <c r="B1014" s="23"/>
      <c r="C1014" s="25" t="s">
        <v>138</v>
      </c>
      <c r="E1014" s="36"/>
      <c r="F1014"/>
      <c r="G1014" s="14" t="str">
        <f t="shared" si="107"/>
        <v/>
      </c>
      <c r="H1014" s="22" t="str">
        <f t="shared" si="108"/>
        <v/>
      </c>
      <c r="I1014" s="22" t="str">
        <f t="shared" si="109"/>
        <v/>
      </c>
    </row>
    <row r="1015" spans="1:9" ht="15.75">
      <c r="A1015" s="9">
        <v>1014</v>
      </c>
      <c r="B1015" s="23">
        <v>117</v>
      </c>
      <c r="C1015" s="25" t="s">
        <v>203</v>
      </c>
      <c r="E1015" s="36">
        <v>0</v>
      </c>
      <c r="F1015" s="24">
        <v>1</v>
      </c>
      <c r="G1015" s="14" t="str">
        <f t="shared" si="107"/>
        <v>Stk</v>
      </c>
      <c r="H1015" s="22" t="str">
        <f t="shared" si="108"/>
        <v/>
      </c>
      <c r="I1015" s="22" t="str">
        <f t="shared" si="109"/>
        <v/>
      </c>
    </row>
    <row r="1016" spans="1:9" ht="15.75">
      <c r="A1016" s="9">
        <v>1015</v>
      </c>
      <c r="B1016" s="23"/>
      <c r="C1016" s="25" t="s">
        <v>204</v>
      </c>
      <c r="E1016" s="36"/>
      <c r="F1016"/>
      <c r="G1016" s="14" t="str">
        <f t="shared" si="107"/>
        <v/>
      </c>
      <c r="H1016" s="22" t="str">
        <f t="shared" si="108"/>
        <v/>
      </c>
      <c r="I1016" s="22" t="str">
        <f t="shared" si="109"/>
        <v/>
      </c>
    </row>
    <row r="1017" spans="1:9" ht="15.75">
      <c r="A1017" s="9">
        <v>1016</v>
      </c>
      <c r="B1017" s="23"/>
      <c r="C1017" s="25" t="s">
        <v>205</v>
      </c>
      <c r="E1017" s="36"/>
      <c r="F1017"/>
      <c r="G1017" s="14" t="str">
        <f t="shared" si="107"/>
        <v/>
      </c>
      <c r="H1017" s="22" t="str">
        <f t="shared" si="108"/>
        <v/>
      </c>
      <c r="I1017" s="22" t="str">
        <f t="shared" si="109"/>
        <v/>
      </c>
    </row>
    <row r="1018" spans="1:9" ht="15.75">
      <c r="A1018" s="9">
        <v>1017</v>
      </c>
      <c r="B1018" s="23"/>
      <c r="C1018" s="25" t="s">
        <v>206</v>
      </c>
      <c r="E1018" s="36"/>
      <c r="F1018"/>
      <c r="G1018" s="14" t="str">
        <f t="shared" si="107"/>
        <v/>
      </c>
      <c r="H1018" s="22" t="str">
        <f t="shared" si="108"/>
        <v/>
      </c>
      <c r="I1018" s="22" t="str">
        <f t="shared" si="109"/>
        <v/>
      </c>
    </row>
    <row r="1019" spans="1:9" ht="15.75">
      <c r="A1019" s="9">
        <v>1018</v>
      </c>
      <c r="B1019" s="23"/>
      <c r="C1019" s="25" t="s">
        <v>207</v>
      </c>
      <c r="E1019" s="36"/>
      <c r="F1019"/>
      <c r="G1019" s="14" t="str">
        <f t="shared" si="107"/>
        <v/>
      </c>
      <c r="H1019" s="22" t="str">
        <f t="shared" si="108"/>
        <v/>
      </c>
      <c r="I1019" s="22" t="str">
        <f t="shared" si="109"/>
        <v/>
      </c>
    </row>
    <row r="1020" spans="1:9" ht="15.75">
      <c r="A1020" s="9">
        <v>1019</v>
      </c>
      <c r="B1020" s="23"/>
      <c r="C1020" s="25" t="s">
        <v>208</v>
      </c>
      <c r="E1020" s="36"/>
      <c r="F1020"/>
      <c r="G1020" s="14" t="str">
        <f t="shared" si="107"/>
        <v/>
      </c>
      <c r="H1020" s="22" t="str">
        <f t="shared" si="108"/>
        <v/>
      </c>
      <c r="I1020" s="22" t="str">
        <f t="shared" si="109"/>
        <v/>
      </c>
    </row>
    <row r="1021" spans="1:9" ht="15.75">
      <c r="A1021" s="9">
        <v>1020</v>
      </c>
      <c r="B1021" s="23"/>
      <c r="C1021" s="25" t="s">
        <v>138</v>
      </c>
      <c r="E1021" s="36"/>
      <c r="F1021"/>
      <c r="G1021" s="14" t="str">
        <f t="shared" si="107"/>
        <v/>
      </c>
      <c r="H1021" s="22" t="str">
        <f t="shared" si="108"/>
        <v/>
      </c>
      <c r="I1021" s="22" t="str">
        <f t="shared" si="109"/>
        <v/>
      </c>
    </row>
    <row r="1022" spans="1:9" ht="15.75">
      <c r="A1022" s="9">
        <v>1021</v>
      </c>
      <c r="B1022" s="23">
        <v>118</v>
      </c>
      <c r="C1022" s="25" t="s">
        <v>998</v>
      </c>
      <c r="E1022" s="36">
        <v>0</v>
      </c>
      <c r="F1022" s="24">
        <v>1</v>
      </c>
      <c r="G1022" s="14" t="str">
        <f t="shared" si="107"/>
        <v>Stk</v>
      </c>
      <c r="H1022" s="22" t="str">
        <f t="shared" si="108"/>
        <v/>
      </c>
      <c r="I1022" s="22" t="str">
        <f t="shared" si="109"/>
        <v/>
      </c>
    </row>
    <row r="1023" spans="1:9" ht="15.75">
      <c r="A1023" s="9">
        <v>1022</v>
      </c>
      <c r="B1023" s="23"/>
      <c r="C1023" s="25" t="s">
        <v>35</v>
      </c>
      <c r="E1023" s="36"/>
      <c r="F1023"/>
      <c r="G1023" s="14" t="str">
        <f t="shared" si="107"/>
        <v/>
      </c>
      <c r="H1023" s="22" t="str">
        <f t="shared" si="108"/>
        <v/>
      </c>
      <c r="I1023" s="22" t="str">
        <f t="shared" si="109"/>
        <v/>
      </c>
    </row>
    <row r="1024" spans="1:9" ht="15.75">
      <c r="A1024" s="9">
        <v>1023</v>
      </c>
      <c r="B1024" s="23"/>
      <c r="C1024" s="25" t="s">
        <v>90</v>
      </c>
      <c r="E1024" s="36"/>
      <c r="F1024"/>
      <c r="G1024" s="14" t="str">
        <f t="shared" si="107"/>
        <v/>
      </c>
      <c r="H1024" s="22" t="str">
        <f t="shared" si="108"/>
        <v/>
      </c>
      <c r="I1024" s="22" t="str">
        <f t="shared" si="109"/>
        <v/>
      </c>
    </row>
    <row r="1025" spans="1:9" ht="15.75">
      <c r="A1025" s="9">
        <v>1024</v>
      </c>
      <c r="B1025" s="23"/>
      <c r="C1025" s="25" t="s">
        <v>123</v>
      </c>
      <c r="E1025" s="36"/>
      <c r="F1025"/>
      <c r="G1025" s="14" t="str">
        <f t="shared" si="107"/>
        <v/>
      </c>
      <c r="H1025" s="22" t="str">
        <f t="shared" si="108"/>
        <v/>
      </c>
      <c r="I1025" s="22" t="str">
        <f t="shared" si="109"/>
        <v/>
      </c>
    </row>
    <row r="1026" spans="1:9" ht="15.75">
      <c r="A1026" s="9">
        <v>1025</v>
      </c>
      <c r="B1026" s="23"/>
      <c r="C1026" s="25" t="s">
        <v>229</v>
      </c>
      <c r="E1026" s="36"/>
      <c r="F1026"/>
      <c r="G1026" s="14" t="str">
        <f t="shared" si="107"/>
        <v/>
      </c>
      <c r="H1026" s="22" t="str">
        <f t="shared" si="108"/>
        <v/>
      </c>
      <c r="I1026" s="22" t="str">
        <f t="shared" si="109"/>
        <v/>
      </c>
    </row>
    <row r="1027" spans="1:9" ht="15.75">
      <c r="A1027" s="9">
        <v>1026</v>
      </c>
      <c r="B1027" s="23"/>
      <c r="C1027" s="25" t="s">
        <v>138</v>
      </c>
      <c r="E1027" s="36"/>
      <c r="F1027"/>
      <c r="G1027" s="14" t="str">
        <f t="shared" si="107"/>
        <v/>
      </c>
      <c r="H1027" s="22" t="str">
        <f t="shared" si="108"/>
        <v/>
      </c>
      <c r="I1027" s="22" t="str">
        <f t="shared" si="109"/>
        <v/>
      </c>
    </row>
    <row r="1028" spans="1:9" ht="15.75">
      <c r="A1028" s="9">
        <v>1027</v>
      </c>
      <c r="B1028" s="23">
        <v>119</v>
      </c>
      <c r="C1028" s="25" t="s">
        <v>999</v>
      </c>
      <c r="E1028" s="36">
        <v>0</v>
      </c>
      <c r="F1028" s="24">
        <v>1</v>
      </c>
      <c r="G1028" s="14" t="str">
        <f t="shared" si="107"/>
        <v>Stk</v>
      </c>
      <c r="H1028" s="22" t="str">
        <f t="shared" si="108"/>
        <v/>
      </c>
      <c r="I1028" s="22" t="str">
        <f t="shared" si="109"/>
        <v/>
      </c>
    </row>
    <row r="1029" spans="1:9" ht="15.75">
      <c r="A1029" s="9">
        <v>1028</v>
      </c>
      <c r="B1029" s="23"/>
      <c r="C1029" s="25" t="s">
        <v>1000</v>
      </c>
      <c r="E1029" s="36"/>
      <c r="F1029"/>
      <c r="G1029" s="14" t="str">
        <f t="shared" si="107"/>
        <v/>
      </c>
      <c r="H1029" s="22" t="str">
        <f t="shared" si="108"/>
        <v/>
      </c>
      <c r="I1029" s="22" t="str">
        <f t="shared" si="109"/>
        <v/>
      </c>
    </row>
    <row r="1030" spans="1:9" ht="15.75">
      <c r="A1030" s="9">
        <v>1029</v>
      </c>
      <c r="B1030" s="23"/>
      <c r="C1030" s="25" t="s">
        <v>1001</v>
      </c>
      <c r="E1030" s="36"/>
      <c r="F1030"/>
      <c r="G1030" s="14" t="str">
        <f t="shared" si="107"/>
        <v/>
      </c>
      <c r="H1030" s="22" t="str">
        <f t="shared" si="108"/>
        <v/>
      </c>
      <c r="I1030" s="22" t="str">
        <f t="shared" si="109"/>
        <v/>
      </c>
    </row>
    <row r="1031" spans="1:9" ht="15.75">
      <c r="A1031" s="9">
        <v>1030</v>
      </c>
      <c r="B1031" s="23"/>
      <c r="C1031" s="25" t="s">
        <v>92</v>
      </c>
      <c r="E1031" s="36"/>
      <c r="F1031"/>
      <c r="G1031" s="14" t="str">
        <f t="shared" si="107"/>
        <v/>
      </c>
      <c r="H1031" s="22" t="str">
        <f t="shared" si="108"/>
        <v/>
      </c>
      <c r="I1031" s="22" t="str">
        <f t="shared" si="109"/>
        <v/>
      </c>
    </row>
    <row r="1032" spans="1:9" ht="15.75">
      <c r="A1032" s="9">
        <v>1031</v>
      </c>
      <c r="B1032" s="23"/>
      <c r="C1032" s="25" t="s">
        <v>138</v>
      </c>
      <c r="E1032" s="36"/>
      <c r="F1032"/>
      <c r="G1032" s="14" t="str">
        <f t="shared" ref="G1032:G1095" si="110">IF(OR(F1032&gt;0,E1032&gt;0)=TRUE,"Stk","")</f>
        <v/>
      </c>
      <c r="H1032" s="22" t="str">
        <f t="shared" ref="H1032:H1095" si="111">IF(E1032*D1032=0,"",E1032*D1032)</f>
        <v/>
      </c>
      <c r="I1032" s="22" t="str">
        <f t="shared" ref="I1032:I1095" si="112">IF(F1032*D1032=0,"",F1032*D1032)</f>
        <v/>
      </c>
    </row>
    <row r="1033" spans="1:9" ht="15.75">
      <c r="A1033" s="9">
        <v>1032</v>
      </c>
      <c r="B1033" s="23">
        <v>120</v>
      </c>
      <c r="C1033" s="25" t="s">
        <v>1002</v>
      </c>
      <c r="E1033" s="36">
        <v>20</v>
      </c>
      <c r="F1033" s="24">
        <v>1</v>
      </c>
      <c r="G1033" s="14" t="str">
        <f t="shared" si="110"/>
        <v>Stk</v>
      </c>
      <c r="H1033" s="22" t="str">
        <f t="shared" si="111"/>
        <v/>
      </c>
      <c r="I1033" s="22" t="str">
        <f t="shared" si="112"/>
        <v/>
      </c>
    </row>
    <row r="1034" spans="1:9" ht="15.75">
      <c r="A1034" s="9">
        <v>1033</v>
      </c>
      <c r="B1034" s="23"/>
      <c r="C1034" s="25" t="s">
        <v>1003</v>
      </c>
      <c r="E1034" s="36"/>
      <c r="F1034"/>
      <c r="G1034" s="14" t="str">
        <f t="shared" si="110"/>
        <v/>
      </c>
      <c r="H1034" s="22" t="str">
        <f t="shared" si="111"/>
        <v/>
      </c>
      <c r="I1034" s="22" t="str">
        <f t="shared" si="112"/>
        <v/>
      </c>
    </row>
    <row r="1035" spans="1:9" ht="15.75">
      <c r="A1035" s="9">
        <v>1034</v>
      </c>
      <c r="B1035" s="23"/>
      <c r="C1035" s="25" t="s">
        <v>1004</v>
      </c>
      <c r="E1035" s="36"/>
      <c r="F1035"/>
      <c r="G1035" s="14" t="str">
        <f t="shared" si="110"/>
        <v/>
      </c>
      <c r="H1035" s="22" t="str">
        <f t="shared" si="111"/>
        <v/>
      </c>
      <c r="I1035" s="22" t="str">
        <f t="shared" si="112"/>
        <v/>
      </c>
    </row>
    <row r="1036" spans="1:9" ht="15.75">
      <c r="A1036" s="9">
        <v>1035</v>
      </c>
      <c r="B1036" s="23"/>
      <c r="C1036" s="25" t="s">
        <v>1005</v>
      </c>
      <c r="E1036" s="36"/>
      <c r="F1036"/>
      <c r="G1036" s="14" t="str">
        <f t="shared" si="110"/>
        <v/>
      </c>
      <c r="H1036" s="22" t="str">
        <f t="shared" si="111"/>
        <v/>
      </c>
      <c r="I1036" s="22" t="str">
        <f t="shared" si="112"/>
        <v/>
      </c>
    </row>
    <row r="1037" spans="1:9" ht="15.75">
      <c r="A1037" s="9">
        <v>1036</v>
      </c>
      <c r="B1037" s="23"/>
      <c r="C1037" s="25" t="s">
        <v>138</v>
      </c>
      <c r="E1037" s="36"/>
      <c r="F1037"/>
      <c r="G1037" s="14" t="str">
        <f t="shared" si="110"/>
        <v/>
      </c>
      <c r="H1037" s="22" t="str">
        <f t="shared" si="111"/>
        <v/>
      </c>
      <c r="I1037" s="22" t="str">
        <f t="shared" si="112"/>
        <v/>
      </c>
    </row>
    <row r="1038" spans="1:9" ht="15.75">
      <c r="A1038" s="9">
        <v>1037</v>
      </c>
      <c r="B1038" s="23">
        <v>121</v>
      </c>
      <c r="C1038" s="25" t="s">
        <v>197</v>
      </c>
      <c r="E1038" s="36">
        <v>20</v>
      </c>
      <c r="F1038" s="24">
        <v>1</v>
      </c>
      <c r="G1038" s="14" t="str">
        <f t="shared" si="110"/>
        <v>Stk</v>
      </c>
      <c r="H1038" s="22" t="str">
        <f t="shared" si="111"/>
        <v/>
      </c>
      <c r="I1038" s="22" t="str">
        <f t="shared" si="112"/>
        <v/>
      </c>
    </row>
    <row r="1039" spans="1:9" ht="15.75">
      <c r="A1039" s="9">
        <v>1038</v>
      </c>
      <c r="B1039" s="23"/>
      <c r="C1039" s="25" t="s">
        <v>48</v>
      </c>
      <c r="E1039" s="36"/>
      <c r="F1039"/>
      <c r="G1039" s="14" t="str">
        <f t="shared" si="110"/>
        <v/>
      </c>
      <c r="H1039" s="22" t="str">
        <f t="shared" si="111"/>
        <v/>
      </c>
      <c r="I1039" s="22" t="str">
        <f t="shared" si="112"/>
        <v/>
      </c>
    </row>
    <row r="1040" spans="1:9" ht="15.75">
      <c r="A1040" s="9">
        <v>1039</v>
      </c>
      <c r="B1040" s="23"/>
      <c r="C1040" s="25" t="s">
        <v>49</v>
      </c>
      <c r="E1040" s="36"/>
      <c r="F1040"/>
      <c r="G1040" s="14" t="str">
        <f t="shared" si="110"/>
        <v/>
      </c>
      <c r="H1040" s="22" t="str">
        <f t="shared" si="111"/>
        <v/>
      </c>
      <c r="I1040" s="22" t="str">
        <f t="shared" si="112"/>
        <v/>
      </c>
    </row>
    <row r="1041" spans="1:9" ht="15.75">
      <c r="A1041" s="9">
        <v>1040</v>
      </c>
      <c r="B1041" s="23"/>
      <c r="C1041" s="25" t="s">
        <v>198</v>
      </c>
      <c r="E1041" s="36"/>
      <c r="F1041"/>
      <c r="G1041" s="14" t="str">
        <f t="shared" si="110"/>
        <v/>
      </c>
      <c r="H1041" s="22" t="str">
        <f t="shared" si="111"/>
        <v/>
      </c>
      <c r="I1041" s="22" t="str">
        <f t="shared" si="112"/>
        <v/>
      </c>
    </row>
    <row r="1042" spans="1:9" ht="15.75">
      <c r="A1042" s="9">
        <v>1041</v>
      </c>
      <c r="B1042" s="23"/>
      <c r="C1042" s="25" t="s">
        <v>138</v>
      </c>
      <c r="E1042" s="36"/>
      <c r="F1042"/>
      <c r="G1042" s="14" t="str">
        <f t="shared" si="110"/>
        <v/>
      </c>
      <c r="H1042" s="22" t="str">
        <f t="shared" si="111"/>
        <v/>
      </c>
      <c r="I1042" s="22" t="str">
        <f t="shared" si="112"/>
        <v/>
      </c>
    </row>
    <row r="1043" spans="1:9" ht="15.75">
      <c r="A1043" s="9">
        <v>1042</v>
      </c>
      <c r="B1043" s="23">
        <v>122</v>
      </c>
      <c r="C1043" s="25" t="s">
        <v>199</v>
      </c>
      <c r="E1043" s="36">
        <v>0</v>
      </c>
      <c r="F1043" s="24">
        <v>1</v>
      </c>
      <c r="G1043" s="14" t="str">
        <f t="shared" si="110"/>
        <v>Stk</v>
      </c>
      <c r="H1043" s="22" t="str">
        <f t="shared" si="111"/>
        <v/>
      </c>
      <c r="I1043" s="22" t="str">
        <f t="shared" si="112"/>
        <v/>
      </c>
    </row>
    <row r="1044" spans="1:9" ht="15.75">
      <c r="A1044" s="9">
        <v>1043</v>
      </c>
      <c r="B1044" s="23"/>
      <c r="C1044" s="25" t="s">
        <v>200</v>
      </c>
      <c r="E1044" s="36"/>
      <c r="F1044"/>
      <c r="G1044" s="14" t="str">
        <f t="shared" si="110"/>
        <v/>
      </c>
      <c r="H1044" s="22" t="str">
        <f t="shared" si="111"/>
        <v/>
      </c>
      <c r="I1044" s="22" t="str">
        <f t="shared" si="112"/>
        <v/>
      </c>
    </row>
    <row r="1045" spans="1:9" ht="15.75">
      <c r="A1045" s="9">
        <v>1044</v>
      </c>
      <c r="B1045" s="23"/>
      <c r="C1045" s="25" t="s">
        <v>201</v>
      </c>
      <c r="E1045" s="36"/>
      <c r="F1045"/>
      <c r="G1045" s="14" t="str">
        <f t="shared" si="110"/>
        <v/>
      </c>
      <c r="H1045" s="22" t="str">
        <f t="shared" si="111"/>
        <v/>
      </c>
      <c r="I1045" s="22" t="str">
        <f t="shared" si="112"/>
        <v/>
      </c>
    </row>
    <row r="1046" spans="1:9" ht="15.75">
      <c r="A1046" s="9">
        <v>1045</v>
      </c>
      <c r="B1046" s="23"/>
      <c r="C1046" s="25" t="s">
        <v>202</v>
      </c>
      <c r="E1046" s="36"/>
      <c r="F1046"/>
      <c r="G1046" s="14" t="str">
        <f t="shared" si="110"/>
        <v/>
      </c>
      <c r="H1046" s="22" t="str">
        <f t="shared" si="111"/>
        <v/>
      </c>
      <c r="I1046" s="22" t="str">
        <f t="shared" si="112"/>
        <v/>
      </c>
    </row>
    <row r="1047" spans="1:9" ht="15.75">
      <c r="A1047" s="9">
        <v>1046</v>
      </c>
      <c r="B1047" s="23"/>
      <c r="C1047" s="25" t="s">
        <v>138</v>
      </c>
      <c r="E1047" s="36"/>
      <c r="F1047"/>
      <c r="G1047" s="14" t="str">
        <f t="shared" si="110"/>
        <v/>
      </c>
      <c r="H1047" s="22" t="str">
        <f t="shared" si="111"/>
        <v/>
      </c>
      <c r="I1047" s="22" t="str">
        <f t="shared" si="112"/>
        <v/>
      </c>
    </row>
    <row r="1048" spans="1:9" ht="15.75">
      <c r="A1048" s="9">
        <v>1047</v>
      </c>
      <c r="B1048" s="23">
        <v>123</v>
      </c>
      <c r="C1048" s="25" t="s">
        <v>1006</v>
      </c>
      <c r="E1048" s="36">
        <v>0</v>
      </c>
      <c r="F1048" s="24">
        <v>1</v>
      </c>
      <c r="G1048" s="14" t="str">
        <f t="shared" si="110"/>
        <v>Stk</v>
      </c>
      <c r="H1048" s="22" t="str">
        <f t="shared" si="111"/>
        <v/>
      </c>
      <c r="I1048" s="22" t="str">
        <f t="shared" si="112"/>
        <v/>
      </c>
    </row>
    <row r="1049" spans="1:9" ht="15.75">
      <c r="A1049" s="9">
        <v>1048</v>
      </c>
      <c r="B1049" s="23"/>
      <c r="C1049" s="25" t="s">
        <v>1007</v>
      </c>
      <c r="E1049" s="36"/>
      <c r="F1049"/>
      <c r="G1049" s="14" t="str">
        <f t="shared" si="110"/>
        <v/>
      </c>
      <c r="H1049" s="22" t="str">
        <f t="shared" si="111"/>
        <v/>
      </c>
      <c r="I1049" s="22" t="str">
        <f t="shared" si="112"/>
        <v/>
      </c>
    </row>
    <row r="1050" spans="1:9" ht="15.75">
      <c r="A1050" s="9">
        <v>1049</v>
      </c>
      <c r="B1050" s="23"/>
      <c r="C1050" s="25" t="s">
        <v>1008</v>
      </c>
      <c r="E1050" s="36"/>
      <c r="F1050"/>
      <c r="G1050" s="14" t="str">
        <f t="shared" si="110"/>
        <v/>
      </c>
      <c r="H1050" s="22" t="str">
        <f t="shared" si="111"/>
        <v/>
      </c>
      <c r="I1050" s="22" t="str">
        <f t="shared" si="112"/>
        <v/>
      </c>
    </row>
    <row r="1051" spans="1:9" ht="15.75">
      <c r="A1051" s="9">
        <v>1050</v>
      </c>
      <c r="B1051" s="23"/>
      <c r="C1051" s="25" t="s">
        <v>1009</v>
      </c>
      <c r="E1051" s="36"/>
      <c r="F1051"/>
      <c r="G1051" s="14" t="str">
        <f t="shared" si="110"/>
        <v/>
      </c>
      <c r="H1051" s="22" t="str">
        <f t="shared" si="111"/>
        <v/>
      </c>
      <c r="I1051" s="22" t="str">
        <f t="shared" si="112"/>
        <v/>
      </c>
    </row>
    <row r="1052" spans="1:9" ht="15.75">
      <c r="A1052" s="9">
        <v>1051</v>
      </c>
      <c r="B1052" s="23"/>
      <c r="C1052" s="25" t="s">
        <v>142</v>
      </c>
      <c r="E1052" s="36"/>
      <c r="F1052"/>
      <c r="G1052" s="14" t="str">
        <f t="shared" si="110"/>
        <v/>
      </c>
      <c r="H1052" s="22" t="str">
        <f t="shared" si="111"/>
        <v/>
      </c>
      <c r="I1052" s="22" t="str">
        <f t="shared" si="112"/>
        <v/>
      </c>
    </row>
    <row r="1053" spans="1:9" ht="15.75">
      <c r="A1053" s="9">
        <v>1052</v>
      </c>
      <c r="B1053" s="23">
        <v>124</v>
      </c>
      <c r="C1053" s="25" t="s">
        <v>1010</v>
      </c>
      <c r="E1053" s="36">
        <v>0</v>
      </c>
      <c r="F1053" s="24">
        <v>1</v>
      </c>
      <c r="G1053" s="14" t="str">
        <f t="shared" si="110"/>
        <v>Stk</v>
      </c>
      <c r="H1053" s="22" t="str">
        <f t="shared" si="111"/>
        <v/>
      </c>
      <c r="I1053" s="22" t="str">
        <f t="shared" si="112"/>
        <v/>
      </c>
    </row>
    <row r="1054" spans="1:9" ht="15.75">
      <c r="A1054" s="9">
        <v>1053</v>
      </c>
      <c r="B1054" s="23"/>
      <c r="C1054" s="25" t="s">
        <v>1011</v>
      </c>
      <c r="E1054" s="36"/>
      <c r="F1054"/>
      <c r="G1054" s="14" t="str">
        <f t="shared" si="110"/>
        <v/>
      </c>
      <c r="H1054" s="22" t="str">
        <f t="shared" si="111"/>
        <v/>
      </c>
      <c r="I1054" s="22" t="str">
        <f t="shared" si="112"/>
        <v/>
      </c>
    </row>
    <row r="1055" spans="1:9" ht="15.75">
      <c r="A1055" s="9">
        <v>1054</v>
      </c>
      <c r="B1055" s="23"/>
      <c r="C1055" s="25" t="s">
        <v>1012</v>
      </c>
      <c r="E1055" s="36"/>
      <c r="F1055"/>
      <c r="G1055" s="14" t="str">
        <f t="shared" si="110"/>
        <v/>
      </c>
      <c r="H1055" s="22" t="str">
        <f t="shared" si="111"/>
        <v/>
      </c>
      <c r="I1055" s="22" t="str">
        <f t="shared" si="112"/>
        <v/>
      </c>
    </row>
    <row r="1056" spans="1:9" ht="15.75">
      <c r="A1056" s="9">
        <v>1055</v>
      </c>
      <c r="B1056" s="23"/>
      <c r="C1056" s="25" t="s">
        <v>1013</v>
      </c>
      <c r="E1056" s="36"/>
      <c r="F1056"/>
      <c r="G1056" s="14" t="str">
        <f t="shared" si="110"/>
        <v/>
      </c>
      <c r="H1056" s="22" t="str">
        <f t="shared" si="111"/>
        <v/>
      </c>
      <c r="I1056" s="22" t="str">
        <f t="shared" si="112"/>
        <v/>
      </c>
    </row>
    <row r="1057" spans="1:9" ht="15.75">
      <c r="A1057" s="9">
        <v>1056</v>
      </c>
      <c r="B1057" s="23"/>
      <c r="C1057" s="25" t="s">
        <v>138</v>
      </c>
      <c r="E1057" s="36"/>
      <c r="F1057"/>
      <c r="G1057" s="14" t="str">
        <f t="shared" si="110"/>
        <v/>
      </c>
      <c r="H1057" s="22" t="str">
        <f t="shared" si="111"/>
        <v/>
      </c>
      <c r="I1057" s="22" t="str">
        <f t="shared" si="112"/>
        <v/>
      </c>
    </row>
    <row r="1058" spans="1:9" ht="15.75">
      <c r="A1058" s="9">
        <v>1057</v>
      </c>
      <c r="B1058" s="23">
        <v>125</v>
      </c>
      <c r="C1058" s="25" t="s">
        <v>1014</v>
      </c>
      <c r="E1058" s="36">
        <v>0</v>
      </c>
      <c r="F1058" s="24">
        <v>1</v>
      </c>
      <c r="G1058" s="14" t="str">
        <f t="shared" si="110"/>
        <v>Stk</v>
      </c>
      <c r="H1058" s="22" t="str">
        <f t="shared" si="111"/>
        <v/>
      </c>
      <c r="I1058" s="22" t="str">
        <f t="shared" si="112"/>
        <v/>
      </c>
    </row>
    <row r="1059" spans="1:9" ht="15.75">
      <c r="A1059" s="9">
        <v>1058</v>
      </c>
      <c r="B1059" s="23"/>
      <c r="C1059" s="25" t="s">
        <v>50</v>
      </c>
      <c r="E1059" s="36"/>
      <c r="F1059"/>
      <c r="G1059" s="14" t="str">
        <f t="shared" si="110"/>
        <v/>
      </c>
      <c r="H1059" s="22" t="str">
        <f t="shared" si="111"/>
        <v/>
      </c>
      <c r="I1059" s="22" t="str">
        <f t="shared" si="112"/>
        <v/>
      </c>
    </row>
    <row r="1060" spans="1:9" ht="15.75">
      <c r="A1060" s="9">
        <v>1059</v>
      </c>
      <c r="B1060" s="23"/>
      <c r="C1060" s="25" t="s">
        <v>1015</v>
      </c>
      <c r="E1060" s="36"/>
      <c r="F1060"/>
      <c r="G1060" s="14" t="str">
        <f t="shared" si="110"/>
        <v/>
      </c>
      <c r="H1060" s="22" t="str">
        <f t="shared" si="111"/>
        <v/>
      </c>
      <c r="I1060" s="22" t="str">
        <f t="shared" si="112"/>
        <v/>
      </c>
    </row>
    <row r="1061" spans="1:9" ht="15.75">
      <c r="A1061" s="9">
        <v>1060</v>
      </c>
      <c r="B1061" s="23"/>
      <c r="C1061" s="25" t="s">
        <v>1016</v>
      </c>
      <c r="E1061" s="36"/>
      <c r="F1061"/>
      <c r="G1061" s="14" t="str">
        <f t="shared" si="110"/>
        <v/>
      </c>
      <c r="H1061" s="22" t="str">
        <f t="shared" si="111"/>
        <v/>
      </c>
      <c r="I1061" s="22" t="str">
        <f t="shared" si="112"/>
        <v/>
      </c>
    </row>
    <row r="1062" spans="1:9" ht="15.75">
      <c r="A1062" s="9">
        <v>1061</v>
      </c>
      <c r="B1062" s="23"/>
      <c r="C1062" s="25" t="s">
        <v>138</v>
      </c>
      <c r="E1062" s="36"/>
      <c r="F1062"/>
      <c r="G1062" s="14" t="str">
        <f t="shared" si="110"/>
        <v/>
      </c>
      <c r="H1062" s="22" t="str">
        <f t="shared" si="111"/>
        <v/>
      </c>
      <c r="I1062" s="22" t="str">
        <f t="shared" si="112"/>
        <v/>
      </c>
    </row>
    <row r="1063" spans="1:9" ht="15.75">
      <c r="A1063" s="9">
        <v>1062</v>
      </c>
      <c r="B1063" s="23">
        <v>126</v>
      </c>
      <c r="C1063" s="25" t="s">
        <v>1017</v>
      </c>
      <c r="E1063" s="36">
        <v>20</v>
      </c>
      <c r="F1063" s="24">
        <v>0</v>
      </c>
      <c r="G1063" s="14" t="str">
        <f t="shared" si="110"/>
        <v>Stk</v>
      </c>
      <c r="H1063" s="22" t="str">
        <f t="shared" si="111"/>
        <v/>
      </c>
      <c r="I1063" s="22" t="str">
        <f t="shared" si="112"/>
        <v/>
      </c>
    </row>
    <row r="1064" spans="1:9" ht="15.75">
      <c r="A1064" s="9">
        <v>1063</v>
      </c>
      <c r="B1064" s="23"/>
      <c r="C1064" s="25" t="s">
        <v>14</v>
      </c>
      <c r="E1064" s="36"/>
      <c r="F1064"/>
      <c r="G1064" s="14" t="str">
        <f t="shared" si="110"/>
        <v/>
      </c>
      <c r="H1064" s="22" t="str">
        <f t="shared" si="111"/>
        <v/>
      </c>
      <c r="I1064" s="22" t="str">
        <f t="shared" si="112"/>
        <v/>
      </c>
    </row>
    <row r="1065" spans="1:9" ht="26.25">
      <c r="A1065" s="9">
        <v>1064</v>
      </c>
      <c r="B1065" s="23">
        <v>127</v>
      </c>
      <c r="C1065" s="25" t="s">
        <v>1018</v>
      </c>
      <c r="E1065" s="36">
        <v>10</v>
      </c>
      <c r="F1065" s="24">
        <v>0</v>
      </c>
      <c r="G1065" s="14" t="str">
        <f t="shared" si="110"/>
        <v>Stk</v>
      </c>
      <c r="H1065" s="22" t="str">
        <f t="shared" si="111"/>
        <v/>
      </c>
      <c r="I1065" s="22" t="str">
        <f t="shared" si="112"/>
        <v/>
      </c>
    </row>
    <row r="1066" spans="1:9" ht="15.75">
      <c r="A1066" s="9">
        <v>1065</v>
      </c>
      <c r="B1066" s="23"/>
      <c r="C1066" s="25"/>
      <c r="E1066" s="36"/>
      <c r="F1066"/>
      <c r="G1066" s="14" t="str">
        <f t="shared" si="110"/>
        <v/>
      </c>
      <c r="H1066" s="22" t="str">
        <f t="shared" si="111"/>
        <v/>
      </c>
      <c r="I1066" s="22" t="str">
        <f t="shared" si="112"/>
        <v/>
      </c>
    </row>
    <row r="1067" spans="1:9" ht="15.75">
      <c r="A1067" s="9">
        <v>1066</v>
      </c>
      <c r="B1067" s="23"/>
      <c r="C1067" s="27" t="s">
        <v>1019</v>
      </c>
      <c r="E1067" s="36"/>
      <c r="F1067"/>
      <c r="G1067" s="14" t="str">
        <f t="shared" si="110"/>
        <v/>
      </c>
      <c r="H1067" s="22" t="str">
        <f t="shared" si="111"/>
        <v/>
      </c>
      <c r="I1067" s="22" t="str">
        <f t="shared" si="112"/>
        <v/>
      </c>
    </row>
    <row r="1068" spans="1:9" ht="26.25">
      <c r="A1068" s="9">
        <v>1067</v>
      </c>
      <c r="B1068" s="23">
        <v>128</v>
      </c>
      <c r="C1068" s="25" t="s">
        <v>1020</v>
      </c>
      <c r="E1068" s="36">
        <v>8</v>
      </c>
      <c r="F1068" s="24">
        <v>1</v>
      </c>
      <c r="G1068" s="14" t="str">
        <f t="shared" si="110"/>
        <v>Stk</v>
      </c>
      <c r="H1068" s="22" t="str">
        <f t="shared" si="111"/>
        <v/>
      </c>
      <c r="I1068" s="22" t="str">
        <f t="shared" si="112"/>
        <v/>
      </c>
    </row>
    <row r="1069" spans="1:9" ht="15.75">
      <c r="A1069" s="9">
        <v>1068</v>
      </c>
      <c r="B1069" s="23"/>
      <c r="C1069" s="25" t="s">
        <v>1021</v>
      </c>
      <c r="E1069" s="36"/>
      <c r="F1069"/>
      <c r="G1069" s="14" t="str">
        <f t="shared" si="110"/>
        <v/>
      </c>
      <c r="H1069" s="22" t="str">
        <f t="shared" si="111"/>
        <v/>
      </c>
      <c r="I1069" s="22" t="str">
        <f t="shared" si="112"/>
        <v/>
      </c>
    </row>
    <row r="1070" spans="1:9" ht="15.75">
      <c r="A1070" s="9">
        <v>1069</v>
      </c>
      <c r="B1070" s="23"/>
      <c r="C1070" s="25" t="s">
        <v>1022</v>
      </c>
      <c r="E1070" s="36"/>
      <c r="F1070"/>
      <c r="G1070" s="14" t="str">
        <f t="shared" si="110"/>
        <v/>
      </c>
      <c r="H1070" s="22" t="str">
        <f t="shared" si="111"/>
        <v/>
      </c>
      <c r="I1070" s="22" t="str">
        <f t="shared" si="112"/>
        <v/>
      </c>
    </row>
    <row r="1071" spans="1:9" ht="15.75">
      <c r="A1071" s="9">
        <v>1070</v>
      </c>
      <c r="B1071" s="23"/>
      <c r="C1071" s="25" t="s">
        <v>1023</v>
      </c>
      <c r="E1071" s="36"/>
      <c r="F1071"/>
      <c r="G1071" s="14" t="str">
        <f t="shared" si="110"/>
        <v/>
      </c>
      <c r="H1071" s="22" t="str">
        <f t="shared" si="111"/>
        <v/>
      </c>
      <c r="I1071" s="22" t="str">
        <f t="shared" si="112"/>
        <v/>
      </c>
    </row>
    <row r="1072" spans="1:9" ht="15.75">
      <c r="A1072" s="9">
        <v>1071</v>
      </c>
      <c r="B1072" s="23"/>
      <c r="C1072" s="25" t="s">
        <v>1024</v>
      </c>
      <c r="E1072" s="36"/>
      <c r="F1072"/>
      <c r="G1072" s="14" t="str">
        <f t="shared" si="110"/>
        <v/>
      </c>
      <c r="H1072" s="22" t="str">
        <f t="shared" si="111"/>
        <v/>
      </c>
      <c r="I1072" s="22" t="str">
        <f t="shared" si="112"/>
        <v/>
      </c>
    </row>
    <row r="1073" spans="1:9" ht="15.75">
      <c r="A1073" s="9">
        <v>1072</v>
      </c>
      <c r="B1073" s="23"/>
      <c r="C1073" s="25" t="s">
        <v>1025</v>
      </c>
      <c r="E1073" s="36"/>
      <c r="F1073"/>
      <c r="G1073" s="14" t="str">
        <f t="shared" si="110"/>
        <v/>
      </c>
      <c r="H1073" s="22" t="str">
        <f t="shared" si="111"/>
        <v/>
      </c>
      <c r="I1073" s="22" t="str">
        <f t="shared" si="112"/>
        <v/>
      </c>
    </row>
    <row r="1074" spans="1:9" ht="15.75">
      <c r="A1074" s="9">
        <v>1073</v>
      </c>
      <c r="B1074" s="23"/>
      <c r="C1074" s="25" t="s">
        <v>1026</v>
      </c>
      <c r="E1074" s="36"/>
      <c r="F1074"/>
      <c r="G1074" s="14" t="str">
        <f t="shared" si="110"/>
        <v/>
      </c>
      <c r="H1074" s="22" t="str">
        <f t="shared" si="111"/>
        <v/>
      </c>
      <c r="I1074" s="22" t="str">
        <f t="shared" si="112"/>
        <v/>
      </c>
    </row>
    <row r="1075" spans="1:9" ht="15.75">
      <c r="A1075" s="9">
        <v>1074</v>
      </c>
      <c r="B1075" s="23"/>
      <c r="C1075" s="25" t="s">
        <v>1027</v>
      </c>
      <c r="E1075" s="36"/>
      <c r="F1075"/>
      <c r="G1075" s="14" t="str">
        <f t="shared" si="110"/>
        <v/>
      </c>
      <c r="H1075" s="22" t="str">
        <f t="shared" si="111"/>
        <v/>
      </c>
      <c r="I1075" s="22" t="str">
        <f t="shared" si="112"/>
        <v/>
      </c>
    </row>
    <row r="1076" spans="1:9" ht="15.75">
      <c r="A1076" s="9">
        <v>1075</v>
      </c>
      <c r="B1076" s="23"/>
      <c r="C1076" s="25" t="s">
        <v>1028</v>
      </c>
      <c r="E1076" s="36"/>
      <c r="F1076"/>
      <c r="G1076" s="14" t="str">
        <f t="shared" si="110"/>
        <v/>
      </c>
      <c r="H1076" s="22" t="str">
        <f t="shared" si="111"/>
        <v/>
      </c>
      <c r="I1076" s="22" t="str">
        <f t="shared" si="112"/>
        <v/>
      </c>
    </row>
    <row r="1077" spans="1:9" ht="15.75">
      <c r="A1077" s="9">
        <v>1076</v>
      </c>
      <c r="B1077" s="23"/>
      <c r="C1077" s="25" t="s">
        <v>1029</v>
      </c>
      <c r="E1077" s="36"/>
      <c r="F1077"/>
      <c r="G1077" s="14" t="str">
        <f t="shared" si="110"/>
        <v/>
      </c>
      <c r="H1077" s="22" t="str">
        <f t="shared" si="111"/>
        <v/>
      </c>
      <c r="I1077" s="22" t="str">
        <f t="shared" si="112"/>
        <v/>
      </c>
    </row>
    <row r="1078" spans="1:9" ht="15.75">
      <c r="A1078" s="9">
        <v>1077</v>
      </c>
      <c r="B1078" s="23"/>
      <c r="C1078" s="25" t="s">
        <v>1030</v>
      </c>
      <c r="E1078" s="36"/>
      <c r="F1078"/>
      <c r="G1078" s="14" t="str">
        <f t="shared" si="110"/>
        <v/>
      </c>
      <c r="H1078" s="22" t="str">
        <f t="shared" si="111"/>
        <v/>
      </c>
      <c r="I1078" s="22" t="str">
        <f t="shared" si="112"/>
        <v/>
      </c>
    </row>
    <row r="1079" spans="1:9" ht="15.75">
      <c r="A1079" s="9">
        <v>1078</v>
      </c>
      <c r="B1079" s="23"/>
      <c r="C1079" s="25" t="s">
        <v>1031</v>
      </c>
      <c r="E1079" s="36"/>
      <c r="F1079"/>
      <c r="G1079" s="14" t="str">
        <f t="shared" si="110"/>
        <v/>
      </c>
      <c r="H1079" s="22" t="str">
        <f t="shared" si="111"/>
        <v/>
      </c>
      <c r="I1079" s="22" t="str">
        <f t="shared" si="112"/>
        <v/>
      </c>
    </row>
    <row r="1080" spans="1:9" ht="15.75">
      <c r="A1080" s="9">
        <v>1079</v>
      </c>
      <c r="B1080" s="23"/>
      <c r="C1080" s="25" t="s">
        <v>1032</v>
      </c>
      <c r="E1080" s="36"/>
      <c r="F1080"/>
      <c r="G1080" s="14" t="str">
        <f t="shared" si="110"/>
        <v/>
      </c>
      <c r="H1080" s="22" t="str">
        <f t="shared" si="111"/>
        <v/>
      </c>
      <c r="I1080" s="22" t="str">
        <f t="shared" si="112"/>
        <v/>
      </c>
    </row>
    <row r="1081" spans="1:9" ht="15.75">
      <c r="A1081" s="9">
        <v>1080</v>
      </c>
      <c r="B1081" s="23"/>
      <c r="C1081" s="25" t="s">
        <v>1033</v>
      </c>
      <c r="E1081" s="36"/>
      <c r="F1081"/>
      <c r="G1081" s="14" t="str">
        <f t="shared" si="110"/>
        <v/>
      </c>
      <c r="H1081" s="22" t="str">
        <f t="shared" si="111"/>
        <v/>
      </c>
      <c r="I1081" s="22" t="str">
        <f t="shared" si="112"/>
        <v/>
      </c>
    </row>
    <row r="1082" spans="1:9" ht="15.75">
      <c r="A1082" s="9">
        <v>1081</v>
      </c>
      <c r="B1082" s="23"/>
      <c r="C1082" s="25" t="s">
        <v>1034</v>
      </c>
      <c r="E1082" s="36"/>
      <c r="F1082"/>
      <c r="G1082" s="14" t="str">
        <f t="shared" si="110"/>
        <v/>
      </c>
      <c r="H1082" s="22" t="str">
        <f t="shared" si="111"/>
        <v/>
      </c>
      <c r="I1082" s="22" t="str">
        <f t="shared" si="112"/>
        <v/>
      </c>
    </row>
    <row r="1083" spans="1:9" ht="15.75">
      <c r="A1083" s="9">
        <v>1082</v>
      </c>
      <c r="B1083" s="23"/>
      <c r="C1083" s="25" t="s">
        <v>1035</v>
      </c>
      <c r="E1083" s="36"/>
      <c r="F1083"/>
      <c r="G1083" s="14" t="str">
        <f t="shared" si="110"/>
        <v/>
      </c>
      <c r="H1083" s="22" t="str">
        <f t="shared" si="111"/>
        <v/>
      </c>
      <c r="I1083" s="22" t="str">
        <f t="shared" si="112"/>
        <v/>
      </c>
    </row>
    <row r="1084" spans="1:9" ht="15.75">
      <c r="A1084" s="9">
        <v>1083</v>
      </c>
      <c r="B1084" s="23"/>
      <c r="C1084" s="25" t="s">
        <v>1036</v>
      </c>
      <c r="E1084" s="36"/>
      <c r="F1084"/>
      <c r="G1084" s="14" t="str">
        <f t="shared" si="110"/>
        <v/>
      </c>
      <c r="H1084" s="22" t="str">
        <f t="shared" si="111"/>
        <v/>
      </c>
      <c r="I1084" s="22" t="str">
        <f t="shared" si="112"/>
        <v/>
      </c>
    </row>
    <row r="1085" spans="1:9" ht="15.75">
      <c r="A1085" s="9">
        <v>1084</v>
      </c>
      <c r="B1085" s="23"/>
      <c r="C1085" s="25" t="s">
        <v>1037</v>
      </c>
      <c r="E1085" s="36"/>
      <c r="F1085"/>
      <c r="G1085" s="14" t="str">
        <f t="shared" si="110"/>
        <v/>
      </c>
      <c r="H1085" s="22" t="str">
        <f t="shared" si="111"/>
        <v/>
      </c>
      <c r="I1085" s="22" t="str">
        <f t="shared" si="112"/>
        <v/>
      </c>
    </row>
    <row r="1086" spans="1:9" ht="15.75">
      <c r="A1086" s="9">
        <v>1085</v>
      </c>
      <c r="B1086" s="23"/>
      <c r="C1086" s="25" t="s">
        <v>1038</v>
      </c>
      <c r="E1086" s="36"/>
      <c r="F1086"/>
      <c r="G1086" s="14" t="str">
        <f t="shared" si="110"/>
        <v/>
      </c>
      <c r="H1086" s="22" t="str">
        <f t="shared" si="111"/>
        <v/>
      </c>
      <c r="I1086" s="22" t="str">
        <f t="shared" si="112"/>
        <v/>
      </c>
    </row>
    <row r="1087" spans="1:9" ht="15.75">
      <c r="A1087" s="9">
        <v>1086</v>
      </c>
      <c r="B1087" s="23"/>
      <c r="C1087" s="25" t="s">
        <v>1039</v>
      </c>
      <c r="E1087" s="36"/>
      <c r="F1087"/>
      <c r="G1087" s="14" t="str">
        <f t="shared" si="110"/>
        <v/>
      </c>
      <c r="H1087" s="22" t="str">
        <f t="shared" si="111"/>
        <v/>
      </c>
      <c r="I1087" s="22" t="str">
        <f t="shared" si="112"/>
        <v/>
      </c>
    </row>
    <row r="1088" spans="1:9" ht="15.75">
      <c r="A1088" s="9">
        <v>1087</v>
      </c>
      <c r="B1088" s="23"/>
      <c r="C1088" s="25" t="s">
        <v>1040</v>
      </c>
      <c r="E1088" s="36"/>
      <c r="F1088"/>
      <c r="G1088" s="14" t="str">
        <f t="shared" si="110"/>
        <v/>
      </c>
      <c r="H1088" s="22" t="str">
        <f t="shared" si="111"/>
        <v/>
      </c>
      <c r="I1088" s="22" t="str">
        <f t="shared" si="112"/>
        <v/>
      </c>
    </row>
    <row r="1089" spans="1:9" ht="15.75">
      <c r="A1089" s="9">
        <v>1088</v>
      </c>
      <c r="B1089" s="23"/>
      <c r="C1089" s="25" t="s">
        <v>142</v>
      </c>
      <c r="E1089" s="36"/>
      <c r="F1089"/>
      <c r="G1089" s="14" t="str">
        <f t="shared" si="110"/>
        <v/>
      </c>
      <c r="H1089" s="22" t="str">
        <f t="shared" si="111"/>
        <v/>
      </c>
      <c r="I1089" s="22" t="str">
        <f t="shared" si="112"/>
        <v/>
      </c>
    </row>
    <row r="1090" spans="1:9" ht="26.25">
      <c r="A1090" s="9">
        <v>1089</v>
      </c>
      <c r="B1090" s="23">
        <v>129</v>
      </c>
      <c r="C1090" s="25" t="s">
        <v>1041</v>
      </c>
      <c r="E1090" s="36">
        <v>0</v>
      </c>
      <c r="F1090" s="24">
        <v>1</v>
      </c>
      <c r="G1090" s="14" t="str">
        <f t="shared" si="110"/>
        <v>Stk</v>
      </c>
      <c r="H1090" s="22" t="str">
        <f t="shared" si="111"/>
        <v/>
      </c>
      <c r="I1090" s="22" t="str">
        <f t="shared" si="112"/>
        <v/>
      </c>
    </row>
    <row r="1091" spans="1:9" ht="26.25">
      <c r="A1091" s="9">
        <v>1090</v>
      </c>
      <c r="B1091" s="23"/>
      <c r="C1091" s="25" t="s">
        <v>1042</v>
      </c>
      <c r="E1091" s="36"/>
      <c r="F1091"/>
      <c r="G1091" s="14" t="str">
        <f t="shared" si="110"/>
        <v/>
      </c>
      <c r="H1091" s="22" t="str">
        <f t="shared" si="111"/>
        <v/>
      </c>
      <c r="I1091" s="22" t="str">
        <f t="shared" si="112"/>
        <v/>
      </c>
    </row>
    <row r="1092" spans="1:9" ht="15.75">
      <c r="A1092" s="9">
        <v>1091</v>
      </c>
      <c r="B1092" s="23"/>
      <c r="C1092" s="25" t="s">
        <v>1043</v>
      </c>
      <c r="E1092" s="36"/>
      <c r="F1092"/>
      <c r="G1092" s="14" t="str">
        <f t="shared" si="110"/>
        <v/>
      </c>
      <c r="H1092" s="22" t="str">
        <f t="shared" si="111"/>
        <v/>
      </c>
      <c r="I1092" s="22" t="str">
        <f t="shared" si="112"/>
        <v/>
      </c>
    </row>
    <row r="1093" spans="1:9" ht="15.75">
      <c r="A1093" s="9">
        <v>1092</v>
      </c>
      <c r="B1093" s="23"/>
      <c r="C1093" s="25" t="s">
        <v>142</v>
      </c>
      <c r="E1093" s="36"/>
      <c r="F1093"/>
      <c r="G1093" s="14" t="str">
        <f t="shared" si="110"/>
        <v/>
      </c>
      <c r="H1093" s="22" t="str">
        <f t="shared" si="111"/>
        <v/>
      </c>
      <c r="I1093" s="22" t="str">
        <f t="shared" si="112"/>
        <v/>
      </c>
    </row>
    <row r="1094" spans="1:9" ht="15.75">
      <c r="A1094" s="9">
        <v>1093</v>
      </c>
      <c r="B1094" s="23">
        <v>130</v>
      </c>
      <c r="C1094" s="25" t="s">
        <v>299</v>
      </c>
      <c r="E1094" s="36">
        <v>0</v>
      </c>
      <c r="F1094" s="24">
        <v>12</v>
      </c>
      <c r="G1094" s="14" t="str">
        <f t="shared" si="110"/>
        <v>Stk</v>
      </c>
      <c r="H1094" s="22" t="str">
        <f t="shared" si="111"/>
        <v/>
      </c>
      <c r="I1094" s="22" t="str">
        <f t="shared" si="112"/>
        <v/>
      </c>
    </row>
    <row r="1095" spans="1:9" ht="15.75">
      <c r="A1095" s="9">
        <v>1094</v>
      </c>
      <c r="B1095" s="23"/>
      <c r="C1095" s="25" t="s">
        <v>300</v>
      </c>
      <c r="E1095" s="36"/>
      <c r="F1095"/>
      <c r="G1095" s="14" t="str">
        <f t="shared" si="110"/>
        <v/>
      </c>
      <c r="H1095" s="22" t="str">
        <f t="shared" si="111"/>
        <v/>
      </c>
      <c r="I1095" s="22" t="str">
        <f t="shared" si="112"/>
        <v/>
      </c>
    </row>
    <row r="1096" spans="1:9" ht="15.75">
      <c r="A1096" s="9">
        <v>1095</v>
      </c>
      <c r="B1096" s="23"/>
      <c r="C1096" s="25" t="s">
        <v>282</v>
      </c>
      <c r="E1096" s="36"/>
      <c r="F1096"/>
      <c r="G1096" s="14" t="str">
        <f t="shared" ref="G1096:G1159" si="113">IF(OR(F1096&gt;0,E1096&gt;0)=TRUE,"Stk","")</f>
        <v/>
      </c>
      <c r="H1096" s="22" t="str">
        <f t="shared" ref="H1096:H1159" si="114">IF(E1096*D1096=0,"",E1096*D1096)</f>
        <v/>
      </c>
      <c r="I1096" s="22" t="str">
        <f t="shared" ref="I1096:I1159" si="115">IF(F1096*D1096=0,"",F1096*D1096)</f>
        <v/>
      </c>
    </row>
    <row r="1097" spans="1:9" ht="15.75">
      <c r="A1097" s="9">
        <v>1096</v>
      </c>
      <c r="B1097" s="23"/>
      <c r="C1097" s="25" t="s">
        <v>301</v>
      </c>
      <c r="E1097" s="36"/>
      <c r="F1097"/>
      <c r="G1097" s="14" t="str">
        <f t="shared" si="113"/>
        <v/>
      </c>
      <c r="H1097" s="22" t="str">
        <f t="shared" si="114"/>
        <v/>
      </c>
      <c r="I1097" s="22" t="str">
        <f t="shared" si="115"/>
        <v/>
      </c>
    </row>
    <row r="1098" spans="1:9" ht="15.75">
      <c r="A1098" s="9">
        <v>1097</v>
      </c>
      <c r="B1098" s="23"/>
      <c r="C1098" s="25" t="s">
        <v>302</v>
      </c>
      <c r="E1098" s="36"/>
      <c r="F1098"/>
      <c r="G1098" s="14" t="str">
        <f t="shared" si="113"/>
        <v/>
      </c>
      <c r="H1098" s="22" t="str">
        <f t="shared" si="114"/>
        <v/>
      </c>
      <c r="I1098" s="22" t="str">
        <f t="shared" si="115"/>
        <v/>
      </c>
    </row>
    <row r="1099" spans="1:9" ht="15.75">
      <c r="A1099" s="9">
        <v>1098</v>
      </c>
      <c r="B1099" s="23"/>
      <c r="C1099" s="25" t="s">
        <v>303</v>
      </c>
      <c r="E1099" s="36"/>
      <c r="F1099"/>
      <c r="G1099" s="14" t="str">
        <f t="shared" si="113"/>
        <v/>
      </c>
      <c r="H1099" s="22" t="str">
        <f t="shared" si="114"/>
        <v/>
      </c>
      <c r="I1099" s="22" t="str">
        <f t="shared" si="115"/>
        <v/>
      </c>
    </row>
    <row r="1100" spans="1:9" ht="15.75">
      <c r="A1100" s="9">
        <v>1099</v>
      </c>
      <c r="B1100" s="23"/>
      <c r="C1100" s="25" t="s">
        <v>142</v>
      </c>
      <c r="E1100" s="36"/>
      <c r="F1100"/>
      <c r="G1100" s="14" t="str">
        <f t="shared" si="113"/>
        <v/>
      </c>
      <c r="H1100" s="22" t="str">
        <f t="shared" si="114"/>
        <v/>
      </c>
      <c r="I1100" s="22" t="str">
        <f t="shared" si="115"/>
        <v/>
      </c>
    </row>
    <row r="1101" spans="1:9" ht="26.25">
      <c r="A1101" s="9">
        <v>1100</v>
      </c>
      <c r="B1101" s="23">
        <v>131</v>
      </c>
      <c r="C1101" s="25" t="s">
        <v>1044</v>
      </c>
      <c r="E1101" s="36">
        <v>16</v>
      </c>
      <c r="F1101" s="24">
        <v>0</v>
      </c>
      <c r="G1101" s="14" t="str">
        <f t="shared" si="113"/>
        <v>Stk</v>
      </c>
      <c r="H1101" s="22" t="str">
        <f t="shared" si="114"/>
        <v/>
      </c>
      <c r="I1101" s="22" t="str">
        <f t="shared" si="115"/>
        <v/>
      </c>
    </row>
    <row r="1102" spans="1:9" ht="15.75">
      <c r="A1102" s="9">
        <v>1101</v>
      </c>
      <c r="B1102" s="23"/>
      <c r="C1102" s="25" t="s">
        <v>142</v>
      </c>
      <c r="E1102" s="36"/>
      <c r="F1102"/>
      <c r="G1102" s="14" t="str">
        <f t="shared" si="113"/>
        <v/>
      </c>
      <c r="H1102" s="22" t="str">
        <f t="shared" si="114"/>
        <v/>
      </c>
      <c r="I1102" s="22" t="str">
        <f t="shared" si="115"/>
        <v/>
      </c>
    </row>
    <row r="1103" spans="1:9" ht="15.75">
      <c r="A1103" s="9">
        <v>1102</v>
      </c>
      <c r="B1103" s="23"/>
      <c r="C1103" s="27" t="s">
        <v>55</v>
      </c>
      <c r="E1103" s="36"/>
      <c r="F1103"/>
      <c r="G1103" s="14" t="str">
        <f t="shared" si="113"/>
        <v/>
      </c>
      <c r="H1103" s="22" t="str">
        <f t="shared" si="114"/>
        <v/>
      </c>
      <c r="I1103" s="22" t="str">
        <f t="shared" si="115"/>
        <v/>
      </c>
    </row>
    <row r="1104" spans="1:9" ht="15.75">
      <c r="A1104" s="9">
        <v>1103</v>
      </c>
      <c r="B1104" s="23">
        <v>132</v>
      </c>
      <c r="C1104" s="25" t="s">
        <v>283</v>
      </c>
      <c r="E1104" s="36">
        <v>0</v>
      </c>
      <c r="F1104" s="24">
        <v>1</v>
      </c>
      <c r="G1104" s="14" t="str">
        <f t="shared" si="113"/>
        <v>Stk</v>
      </c>
      <c r="H1104" s="22" t="str">
        <f t="shared" si="114"/>
        <v/>
      </c>
      <c r="I1104" s="22" t="str">
        <f t="shared" si="115"/>
        <v/>
      </c>
    </row>
    <row r="1105" spans="1:9" ht="15.75">
      <c r="A1105" s="9">
        <v>1104</v>
      </c>
      <c r="B1105" s="23"/>
      <c r="C1105" s="25" t="s">
        <v>284</v>
      </c>
      <c r="E1105" s="36"/>
      <c r="F1105"/>
      <c r="G1105" s="14" t="str">
        <f t="shared" si="113"/>
        <v/>
      </c>
      <c r="H1105" s="22" t="str">
        <f t="shared" si="114"/>
        <v/>
      </c>
      <c r="I1105" s="22" t="str">
        <f t="shared" si="115"/>
        <v/>
      </c>
    </row>
    <row r="1106" spans="1:9" ht="15.75">
      <c r="A1106" s="9">
        <v>1105</v>
      </c>
      <c r="B1106" s="23"/>
      <c r="C1106" s="25" t="s">
        <v>285</v>
      </c>
      <c r="E1106" s="36"/>
      <c r="F1106"/>
      <c r="G1106" s="14" t="str">
        <f t="shared" si="113"/>
        <v/>
      </c>
      <c r="H1106" s="22" t="str">
        <f t="shared" si="114"/>
        <v/>
      </c>
      <c r="I1106" s="22" t="str">
        <f t="shared" si="115"/>
        <v/>
      </c>
    </row>
    <row r="1107" spans="1:9" ht="15.75">
      <c r="A1107" s="9">
        <v>1106</v>
      </c>
      <c r="B1107" s="23"/>
      <c r="C1107" s="25" t="s">
        <v>286</v>
      </c>
      <c r="E1107" s="36"/>
      <c r="F1107"/>
      <c r="G1107" s="14" t="str">
        <f t="shared" si="113"/>
        <v/>
      </c>
      <c r="H1107" s="22" t="str">
        <f t="shared" si="114"/>
        <v/>
      </c>
      <c r="I1107" s="22" t="str">
        <f t="shared" si="115"/>
        <v/>
      </c>
    </row>
    <row r="1108" spans="1:9" ht="15.75">
      <c r="A1108" s="9">
        <v>1107</v>
      </c>
      <c r="B1108" s="23"/>
      <c r="C1108" s="25" t="s">
        <v>287</v>
      </c>
      <c r="E1108" s="36"/>
      <c r="F1108"/>
      <c r="G1108" s="14" t="str">
        <f t="shared" si="113"/>
        <v/>
      </c>
      <c r="H1108" s="22" t="str">
        <f t="shared" si="114"/>
        <v/>
      </c>
      <c r="I1108" s="22" t="str">
        <f t="shared" si="115"/>
        <v/>
      </c>
    </row>
    <row r="1109" spans="1:9" ht="15.75">
      <c r="A1109" s="9">
        <v>1108</v>
      </c>
      <c r="B1109" s="23"/>
      <c r="C1109" s="25" t="s">
        <v>288</v>
      </c>
      <c r="E1109" s="36"/>
      <c r="F1109"/>
      <c r="G1109" s="14" t="str">
        <f t="shared" si="113"/>
        <v/>
      </c>
      <c r="H1109" s="22" t="str">
        <f t="shared" si="114"/>
        <v/>
      </c>
      <c r="I1109" s="22" t="str">
        <f t="shared" si="115"/>
        <v/>
      </c>
    </row>
    <row r="1110" spans="1:9" ht="15.75">
      <c r="A1110" s="9">
        <v>1109</v>
      </c>
      <c r="B1110" s="23"/>
      <c r="C1110" s="25" t="s">
        <v>289</v>
      </c>
      <c r="E1110" s="36"/>
      <c r="F1110"/>
      <c r="G1110" s="14" t="str">
        <f t="shared" si="113"/>
        <v/>
      </c>
      <c r="H1110" s="22" t="str">
        <f t="shared" si="114"/>
        <v/>
      </c>
      <c r="I1110" s="22" t="str">
        <f t="shared" si="115"/>
        <v/>
      </c>
    </row>
    <row r="1111" spans="1:9" ht="15.75">
      <c r="A1111" s="9">
        <v>1110</v>
      </c>
      <c r="B1111" s="23"/>
      <c r="C1111" s="25" t="s">
        <v>290</v>
      </c>
      <c r="E1111" s="36"/>
      <c r="F1111"/>
      <c r="G1111" s="14" t="str">
        <f t="shared" si="113"/>
        <v/>
      </c>
      <c r="H1111" s="22" t="str">
        <f t="shared" si="114"/>
        <v/>
      </c>
      <c r="I1111" s="22" t="str">
        <f t="shared" si="115"/>
        <v/>
      </c>
    </row>
    <row r="1112" spans="1:9" ht="15.75">
      <c r="A1112" s="9">
        <v>1111</v>
      </c>
      <c r="B1112" s="23"/>
      <c r="C1112" s="25" t="s">
        <v>291</v>
      </c>
      <c r="E1112" s="36"/>
      <c r="F1112"/>
      <c r="G1112" s="14" t="str">
        <f t="shared" si="113"/>
        <v/>
      </c>
      <c r="H1112" s="22" t="str">
        <f t="shared" si="114"/>
        <v/>
      </c>
      <c r="I1112" s="22" t="str">
        <f t="shared" si="115"/>
        <v/>
      </c>
    </row>
    <row r="1113" spans="1:9" ht="15.75">
      <c r="A1113" s="9">
        <v>1112</v>
      </c>
      <c r="B1113" s="23"/>
      <c r="C1113" s="25" t="s">
        <v>292</v>
      </c>
      <c r="E1113" s="36"/>
      <c r="F1113"/>
      <c r="G1113" s="14" t="str">
        <f t="shared" si="113"/>
        <v/>
      </c>
      <c r="H1113" s="22" t="str">
        <f t="shared" si="114"/>
        <v/>
      </c>
      <c r="I1113" s="22" t="str">
        <f t="shared" si="115"/>
        <v/>
      </c>
    </row>
    <row r="1114" spans="1:9" ht="15.75">
      <c r="A1114" s="9">
        <v>1113</v>
      </c>
      <c r="B1114" s="23"/>
      <c r="C1114" s="25" t="s">
        <v>138</v>
      </c>
      <c r="E1114" s="36"/>
      <c r="F1114"/>
      <c r="G1114" s="14" t="str">
        <f t="shared" si="113"/>
        <v/>
      </c>
      <c r="H1114" s="22" t="str">
        <f t="shared" si="114"/>
        <v/>
      </c>
      <c r="I1114" s="22" t="str">
        <f t="shared" si="115"/>
        <v/>
      </c>
    </row>
    <row r="1115" spans="1:9" ht="15.75">
      <c r="A1115" s="9">
        <v>1114</v>
      </c>
      <c r="B1115" s="23">
        <v>133</v>
      </c>
      <c r="C1115" s="25" t="s">
        <v>210</v>
      </c>
      <c r="E1115" s="36">
        <v>0</v>
      </c>
      <c r="F1115" s="24">
        <v>5</v>
      </c>
      <c r="G1115" s="14" t="str">
        <f t="shared" si="113"/>
        <v>Stk</v>
      </c>
      <c r="H1115" s="22" t="str">
        <f t="shared" si="114"/>
        <v/>
      </c>
      <c r="I1115" s="22" t="str">
        <f t="shared" si="115"/>
        <v/>
      </c>
    </row>
    <row r="1116" spans="1:9" ht="15.75">
      <c r="A1116" s="9">
        <v>1115</v>
      </c>
      <c r="B1116" s="23"/>
      <c r="C1116" s="25" t="s">
        <v>56</v>
      </c>
      <c r="E1116" s="36"/>
      <c r="F1116"/>
      <c r="G1116" s="14" t="str">
        <f t="shared" si="113"/>
        <v/>
      </c>
      <c r="H1116" s="22" t="str">
        <f t="shared" si="114"/>
        <v/>
      </c>
      <c r="I1116" s="22" t="str">
        <f t="shared" si="115"/>
        <v/>
      </c>
    </row>
    <row r="1117" spans="1:9" ht="15.75">
      <c r="A1117" s="9">
        <v>1116</v>
      </c>
      <c r="B1117" s="23"/>
      <c r="C1117" s="25" t="s">
        <v>57</v>
      </c>
      <c r="E1117" s="36"/>
      <c r="F1117"/>
      <c r="G1117" s="14" t="str">
        <f t="shared" si="113"/>
        <v/>
      </c>
      <c r="H1117" s="22" t="str">
        <f t="shared" si="114"/>
        <v/>
      </c>
      <c r="I1117" s="22" t="str">
        <f t="shared" si="115"/>
        <v/>
      </c>
    </row>
    <row r="1118" spans="1:9" ht="15.75">
      <c r="A1118" s="9">
        <v>1117</v>
      </c>
      <c r="B1118" s="23"/>
      <c r="C1118" s="25" t="s">
        <v>58</v>
      </c>
      <c r="E1118" s="36"/>
      <c r="F1118"/>
      <c r="G1118" s="14" t="str">
        <f t="shared" si="113"/>
        <v/>
      </c>
      <c r="H1118" s="22" t="str">
        <f t="shared" si="114"/>
        <v/>
      </c>
      <c r="I1118" s="22" t="str">
        <f t="shared" si="115"/>
        <v/>
      </c>
    </row>
    <row r="1119" spans="1:9" ht="15.75">
      <c r="A1119" s="9">
        <v>1118</v>
      </c>
      <c r="B1119" s="23"/>
      <c r="C1119" s="25" t="s">
        <v>100</v>
      </c>
      <c r="E1119" s="36"/>
      <c r="F1119"/>
      <c r="G1119" s="14" t="str">
        <f t="shared" si="113"/>
        <v/>
      </c>
      <c r="H1119" s="22" t="str">
        <f t="shared" si="114"/>
        <v/>
      </c>
      <c r="I1119" s="22" t="str">
        <f t="shared" si="115"/>
        <v/>
      </c>
    </row>
    <row r="1120" spans="1:9" ht="15.75">
      <c r="A1120" s="9">
        <v>1119</v>
      </c>
      <c r="B1120" s="23"/>
      <c r="C1120" s="25" t="s">
        <v>138</v>
      </c>
      <c r="E1120" s="36"/>
      <c r="F1120"/>
      <c r="G1120" s="14" t="str">
        <f t="shared" si="113"/>
        <v/>
      </c>
      <c r="H1120" s="22" t="str">
        <f t="shared" si="114"/>
        <v/>
      </c>
      <c r="I1120" s="22" t="str">
        <f t="shared" si="115"/>
        <v/>
      </c>
    </row>
    <row r="1121" spans="1:9" ht="15.75">
      <c r="A1121" s="9">
        <v>1120</v>
      </c>
      <c r="B1121" s="23">
        <v>134</v>
      </c>
      <c r="C1121" s="25" t="s">
        <v>293</v>
      </c>
      <c r="E1121" s="36">
        <v>0</v>
      </c>
      <c r="F1121" s="24">
        <v>1</v>
      </c>
      <c r="G1121" s="14" t="str">
        <f t="shared" si="113"/>
        <v>Stk</v>
      </c>
      <c r="H1121" s="22" t="str">
        <f t="shared" si="114"/>
        <v/>
      </c>
      <c r="I1121" s="22" t="str">
        <f t="shared" si="115"/>
        <v/>
      </c>
    </row>
    <row r="1122" spans="1:9" ht="15.75">
      <c r="A1122" s="9">
        <v>1121</v>
      </c>
      <c r="B1122" s="23"/>
      <c r="C1122" s="25" t="s">
        <v>294</v>
      </c>
      <c r="E1122" s="36"/>
      <c r="F1122"/>
      <c r="G1122" s="14" t="str">
        <f t="shared" si="113"/>
        <v/>
      </c>
      <c r="H1122" s="22" t="str">
        <f t="shared" si="114"/>
        <v/>
      </c>
      <c r="I1122" s="22" t="str">
        <f t="shared" si="115"/>
        <v/>
      </c>
    </row>
    <row r="1123" spans="1:9" ht="15.75">
      <c r="A1123" s="9">
        <v>1122</v>
      </c>
      <c r="B1123" s="23"/>
      <c r="C1123" s="25" t="s">
        <v>295</v>
      </c>
      <c r="E1123" s="36"/>
      <c r="F1123"/>
      <c r="G1123" s="14" t="str">
        <f t="shared" si="113"/>
        <v/>
      </c>
      <c r="H1123" s="22" t="str">
        <f t="shared" si="114"/>
        <v/>
      </c>
      <c r="I1123" s="22" t="str">
        <f t="shared" si="115"/>
        <v/>
      </c>
    </row>
    <row r="1124" spans="1:9" ht="15.75">
      <c r="A1124" s="9">
        <v>1123</v>
      </c>
      <c r="B1124" s="23"/>
      <c r="C1124" s="25" t="s">
        <v>296</v>
      </c>
      <c r="E1124" s="36"/>
      <c r="F1124"/>
      <c r="G1124" s="14" t="str">
        <f t="shared" si="113"/>
        <v/>
      </c>
      <c r="H1124" s="22" t="str">
        <f t="shared" si="114"/>
        <v/>
      </c>
      <c r="I1124" s="22" t="str">
        <f t="shared" si="115"/>
        <v/>
      </c>
    </row>
    <row r="1125" spans="1:9" ht="15.75">
      <c r="A1125" s="9">
        <v>1124</v>
      </c>
      <c r="B1125" s="23"/>
      <c r="C1125" s="25" t="s">
        <v>297</v>
      </c>
      <c r="E1125" s="36"/>
      <c r="F1125"/>
      <c r="G1125" s="14" t="str">
        <f t="shared" si="113"/>
        <v/>
      </c>
      <c r="H1125" s="22" t="str">
        <f t="shared" si="114"/>
        <v/>
      </c>
      <c r="I1125" s="22" t="str">
        <f t="shared" si="115"/>
        <v/>
      </c>
    </row>
    <row r="1126" spans="1:9" ht="15.75">
      <c r="A1126" s="9">
        <v>1125</v>
      </c>
      <c r="B1126" s="23"/>
      <c r="C1126" s="25" t="s">
        <v>14</v>
      </c>
      <c r="E1126" s="36"/>
      <c r="F1126"/>
      <c r="G1126" s="14" t="str">
        <f t="shared" si="113"/>
        <v/>
      </c>
      <c r="H1126" s="22" t="str">
        <f t="shared" si="114"/>
        <v/>
      </c>
      <c r="I1126" s="22" t="str">
        <f t="shared" si="115"/>
        <v/>
      </c>
    </row>
    <row r="1127" spans="1:9" ht="15.75">
      <c r="A1127" s="9">
        <v>1126</v>
      </c>
      <c r="B1127" s="23"/>
      <c r="C1127" s="27" t="s">
        <v>109</v>
      </c>
      <c r="E1127" s="36"/>
      <c r="F1127"/>
      <c r="G1127" s="14" t="str">
        <f t="shared" si="113"/>
        <v/>
      </c>
      <c r="H1127" s="22" t="str">
        <f t="shared" si="114"/>
        <v/>
      </c>
      <c r="I1127" s="22" t="str">
        <f t="shared" si="115"/>
        <v/>
      </c>
    </row>
    <row r="1128" spans="1:9" ht="15.75">
      <c r="A1128" s="9">
        <v>1127</v>
      </c>
      <c r="B1128" s="23">
        <v>135</v>
      </c>
      <c r="C1128" s="25" t="s">
        <v>1045</v>
      </c>
      <c r="E1128" s="36">
        <v>0</v>
      </c>
      <c r="F1128" s="24">
        <v>2</v>
      </c>
      <c r="G1128" s="14" t="str">
        <f t="shared" si="113"/>
        <v>Stk</v>
      </c>
      <c r="H1128" s="22" t="str">
        <f t="shared" si="114"/>
        <v/>
      </c>
      <c r="I1128" s="22" t="str">
        <f t="shared" si="115"/>
        <v/>
      </c>
    </row>
    <row r="1129" spans="1:9" ht="15.75">
      <c r="A1129" s="9">
        <v>1128</v>
      </c>
      <c r="B1129" s="23"/>
      <c r="C1129" s="25" t="s">
        <v>1046</v>
      </c>
      <c r="E1129" s="36"/>
      <c r="F1129"/>
      <c r="G1129" s="14" t="str">
        <f t="shared" si="113"/>
        <v/>
      </c>
      <c r="H1129" s="22" t="str">
        <f t="shared" si="114"/>
        <v/>
      </c>
      <c r="I1129" s="22" t="str">
        <f t="shared" si="115"/>
        <v/>
      </c>
    </row>
    <row r="1130" spans="1:9" ht="15.75">
      <c r="A1130" s="9">
        <v>1129</v>
      </c>
      <c r="B1130" s="23"/>
      <c r="C1130" s="25" t="s">
        <v>1047</v>
      </c>
      <c r="E1130" s="36"/>
      <c r="F1130"/>
      <c r="G1130" s="14" t="str">
        <f t="shared" si="113"/>
        <v/>
      </c>
      <c r="H1130" s="22" t="str">
        <f t="shared" si="114"/>
        <v/>
      </c>
      <c r="I1130" s="22" t="str">
        <f t="shared" si="115"/>
        <v/>
      </c>
    </row>
    <row r="1131" spans="1:9" ht="15.75">
      <c r="A1131" s="9">
        <v>1130</v>
      </c>
      <c r="B1131" s="23"/>
      <c r="C1131" s="25" t="s">
        <v>130</v>
      </c>
      <c r="E1131" s="36"/>
      <c r="F1131"/>
      <c r="G1131" s="14" t="str">
        <f t="shared" si="113"/>
        <v/>
      </c>
      <c r="H1131" s="22" t="str">
        <f t="shared" si="114"/>
        <v/>
      </c>
      <c r="I1131" s="22" t="str">
        <f t="shared" si="115"/>
        <v/>
      </c>
    </row>
    <row r="1132" spans="1:9" ht="15.75">
      <c r="A1132" s="9">
        <v>1131</v>
      </c>
      <c r="B1132" s="23"/>
      <c r="C1132" s="25" t="s">
        <v>143</v>
      </c>
      <c r="E1132" s="36"/>
      <c r="F1132"/>
      <c r="G1132" s="14" t="str">
        <f t="shared" si="113"/>
        <v/>
      </c>
      <c r="H1132" s="22" t="str">
        <f t="shared" si="114"/>
        <v/>
      </c>
      <c r="I1132" s="22" t="str">
        <f t="shared" si="115"/>
        <v/>
      </c>
    </row>
    <row r="1133" spans="1:9" ht="15.75">
      <c r="A1133" s="9">
        <v>1132</v>
      </c>
      <c r="B1133" s="23"/>
      <c r="C1133" s="25" t="s">
        <v>138</v>
      </c>
      <c r="E1133" s="36"/>
      <c r="F1133"/>
      <c r="G1133" s="14" t="str">
        <f t="shared" si="113"/>
        <v/>
      </c>
      <c r="H1133" s="22" t="str">
        <f t="shared" si="114"/>
        <v/>
      </c>
      <c r="I1133" s="22" t="str">
        <f t="shared" si="115"/>
        <v/>
      </c>
    </row>
    <row r="1134" spans="1:9" ht="15.75">
      <c r="A1134" s="9">
        <v>1133</v>
      </c>
      <c r="B1134" s="23">
        <v>136</v>
      </c>
      <c r="C1134" s="25" t="s">
        <v>1048</v>
      </c>
      <c r="E1134" s="36">
        <v>6</v>
      </c>
      <c r="F1134">
        <v>0</v>
      </c>
      <c r="G1134" s="14" t="str">
        <f t="shared" si="113"/>
        <v>Stk</v>
      </c>
      <c r="H1134" s="22" t="str">
        <f t="shared" si="114"/>
        <v/>
      </c>
      <c r="I1134" s="22" t="str">
        <f t="shared" si="115"/>
        <v/>
      </c>
    </row>
    <row r="1135" spans="1:9" ht="15.75">
      <c r="A1135" s="9">
        <v>1134</v>
      </c>
      <c r="B1135" s="23"/>
      <c r="C1135" s="25" t="s">
        <v>138</v>
      </c>
      <c r="E1135" s="36"/>
      <c r="F1135"/>
      <c r="G1135" s="14" t="str">
        <f t="shared" si="113"/>
        <v/>
      </c>
      <c r="H1135" s="22" t="str">
        <f t="shared" si="114"/>
        <v/>
      </c>
      <c r="I1135" s="22" t="str">
        <f t="shared" si="115"/>
        <v/>
      </c>
    </row>
    <row r="1136" spans="1:9" ht="15.75">
      <c r="A1136" s="9">
        <v>1135</v>
      </c>
      <c r="B1136" s="23"/>
      <c r="C1136" s="27" t="s">
        <v>113</v>
      </c>
      <c r="E1136" s="36"/>
      <c r="F1136"/>
      <c r="G1136" s="14" t="str">
        <f t="shared" si="113"/>
        <v/>
      </c>
      <c r="H1136" s="22" t="str">
        <f t="shared" si="114"/>
        <v/>
      </c>
      <c r="I1136" s="22" t="str">
        <f t="shared" si="115"/>
        <v/>
      </c>
    </row>
    <row r="1137" spans="1:9" ht="15.75">
      <c r="A1137" s="9">
        <v>1136</v>
      </c>
      <c r="B1137" s="23"/>
      <c r="C1137" s="25" t="s">
        <v>142</v>
      </c>
      <c r="E1137" s="36"/>
      <c r="F1137"/>
      <c r="G1137" s="14" t="str">
        <f t="shared" si="113"/>
        <v/>
      </c>
      <c r="H1137" s="22" t="str">
        <f t="shared" si="114"/>
        <v/>
      </c>
      <c r="I1137" s="22" t="str">
        <f t="shared" si="115"/>
        <v/>
      </c>
    </row>
    <row r="1138" spans="1:9" ht="15.75">
      <c r="A1138" s="9">
        <v>1137</v>
      </c>
      <c r="B1138" s="23">
        <v>137</v>
      </c>
      <c r="C1138" s="25" t="s">
        <v>1049</v>
      </c>
      <c r="E1138" s="36">
        <v>0</v>
      </c>
      <c r="F1138" s="24">
        <v>1</v>
      </c>
      <c r="G1138" s="14" t="str">
        <f t="shared" si="113"/>
        <v>Stk</v>
      </c>
      <c r="H1138" s="22" t="str">
        <f t="shared" si="114"/>
        <v/>
      </c>
      <c r="I1138" s="22" t="str">
        <f t="shared" si="115"/>
        <v/>
      </c>
    </row>
    <row r="1139" spans="1:9" ht="15.75">
      <c r="A1139" s="9">
        <v>1138</v>
      </c>
      <c r="B1139" s="23"/>
      <c r="C1139" s="25" t="s">
        <v>9</v>
      </c>
      <c r="E1139" s="36"/>
      <c r="F1139"/>
      <c r="G1139" s="14" t="str">
        <f t="shared" si="113"/>
        <v/>
      </c>
      <c r="H1139" s="22" t="str">
        <f t="shared" si="114"/>
        <v/>
      </c>
      <c r="I1139" s="22" t="str">
        <f t="shared" si="115"/>
        <v/>
      </c>
    </row>
    <row r="1140" spans="1:9" ht="15.75">
      <c r="A1140" s="9">
        <v>1139</v>
      </c>
      <c r="B1140" s="23"/>
      <c r="C1140" s="25" t="s">
        <v>138</v>
      </c>
      <c r="E1140" s="36"/>
      <c r="F1140"/>
      <c r="G1140" s="14" t="str">
        <f t="shared" si="113"/>
        <v/>
      </c>
      <c r="H1140" s="22" t="str">
        <f t="shared" si="114"/>
        <v/>
      </c>
      <c r="I1140" s="22" t="str">
        <f t="shared" si="115"/>
        <v/>
      </c>
    </row>
    <row r="1141" spans="1:9" ht="15.75">
      <c r="A1141" s="9">
        <v>1140</v>
      </c>
      <c r="B1141" s="23">
        <v>138</v>
      </c>
      <c r="C1141" s="25" t="s">
        <v>1050</v>
      </c>
      <c r="E1141" s="36">
        <v>0</v>
      </c>
      <c r="F1141" s="24">
        <v>1</v>
      </c>
      <c r="G1141" s="14" t="str">
        <f t="shared" si="113"/>
        <v>Stk</v>
      </c>
      <c r="H1141" s="22" t="str">
        <f t="shared" si="114"/>
        <v/>
      </c>
      <c r="I1141" s="22" t="str">
        <f t="shared" si="115"/>
        <v/>
      </c>
    </row>
    <row r="1142" spans="1:9" ht="15.75">
      <c r="A1142" s="9">
        <v>1141</v>
      </c>
      <c r="B1142" s="23"/>
      <c r="C1142" s="25" t="s">
        <v>9</v>
      </c>
      <c r="E1142" s="36"/>
      <c r="F1142"/>
      <c r="G1142" s="14" t="str">
        <f t="shared" si="113"/>
        <v/>
      </c>
      <c r="H1142" s="22" t="str">
        <f t="shared" si="114"/>
        <v/>
      </c>
      <c r="I1142" s="22" t="str">
        <f t="shared" si="115"/>
        <v/>
      </c>
    </row>
    <row r="1143" spans="1:9" ht="15.75">
      <c r="A1143" s="9">
        <v>1142</v>
      </c>
      <c r="B1143" s="23"/>
      <c r="C1143" s="25" t="s">
        <v>138</v>
      </c>
      <c r="E1143" s="36"/>
      <c r="F1143"/>
      <c r="G1143" s="14" t="str">
        <f t="shared" si="113"/>
        <v/>
      </c>
      <c r="H1143" s="22" t="str">
        <f t="shared" si="114"/>
        <v/>
      </c>
      <c r="I1143" s="22" t="str">
        <f t="shared" si="115"/>
        <v/>
      </c>
    </row>
    <row r="1144" spans="1:9" ht="15.75">
      <c r="A1144" s="9">
        <v>1143</v>
      </c>
      <c r="B1144" s="23">
        <v>139</v>
      </c>
      <c r="C1144" s="25" t="s">
        <v>309</v>
      </c>
      <c r="E1144" s="36">
        <v>0</v>
      </c>
      <c r="F1144" s="24">
        <v>1</v>
      </c>
      <c r="G1144" s="14" t="str">
        <f t="shared" si="113"/>
        <v>Stk</v>
      </c>
      <c r="H1144" s="22" t="str">
        <f t="shared" si="114"/>
        <v/>
      </c>
      <c r="I1144" s="22" t="str">
        <f t="shared" si="115"/>
        <v/>
      </c>
    </row>
    <row r="1145" spans="1:9" ht="15.75">
      <c r="A1145" s="9">
        <v>1144</v>
      </c>
      <c r="B1145" s="23"/>
      <c r="C1145" s="25" t="s">
        <v>9</v>
      </c>
      <c r="E1145" s="36"/>
      <c r="F1145"/>
      <c r="G1145" s="14" t="str">
        <f t="shared" si="113"/>
        <v/>
      </c>
      <c r="H1145" s="22" t="str">
        <f t="shared" si="114"/>
        <v/>
      </c>
      <c r="I1145" s="22" t="str">
        <f t="shared" si="115"/>
        <v/>
      </c>
    </row>
    <row r="1146" spans="1:9" ht="15.75">
      <c r="A1146" s="9">
        <v>1145</v>
      </c>
      <c r="B1146" s="23"/>
      <c r="C1146" s="25" t="s">
        <v>138</v>
      </c>
      <c r="E1146" s="36"/>
      <c r="F1146"/>
      <c r="G1146" s="14" t="str">
        <f t="shared" si="113"/>
        <v/>
      </c>
      <c r="H1146" s="22" t="str">
        <f t="shared" si="114"/>
        <v/>
      </c>
      <c r="I1146" s="22" t="str">
        <f t="shared" si="115"/>
        <v/>
      </c>
    </row>
    <row r="1147" spans="1:9" ht="15.75">
      <c r="A1147" s="9">
        <v>1146</v>
      </c>
      <c r="B1147" s="23">
        <v>140</v>
      </c>
      <c r="C1147" s="25" t="s">
        <v>1051</v>
      </c>
      <c r="E1147" s="36">
        <v>0</v>
      </c>
      <c r="F1147" s="24">
        <v>1</v>
      </c>
      <c r="G1147" s="14" t="str">
        <f t="shared" si="113"/>
        <v>Stk</v>
      </c>
      <c r="H1147" s="22" t="str">
        <f t="shared" si="114"/>
        <v/>
      </c>
      <c r="I1147" s="22" t="str">
        <f t="shared" si="115"/>
        <v/>
      </c>
    </row>
    <row r="1148" spans="1:9" ht="15.75">
      <c r="A1148" s="9">
        <v>1147</v>
      </c>
      <c r="B1148" s="23"/>
      <c r="C1148" s="25" t="s">
        <v>9</v>
      </c>
      <c r="E1148" s="36"/>
      <c r="F1148"/>
      <c r="G1148" s="14" t="str">
        <f t="shared" si="113"/>
        <v/>
      </c>
      <c r="H1148" s="22" t="str">
        <f t="shared" si="114"/>
        <v/>
      </c>
      <c r="I1148" s="22" t="str">
        <f t="shared" si="115"/>
        <v/>
      </c>
    </row>
    <row r="1149" spans="1:9" ht="15.75">
      <c r="A1149" s="9">
        <v>1148</v>
      </c>
      <c r="B1149" s="23"/>
      <c r="C1149" s="25" t="s">
        <v>138</v>
      </c>
      <c r="E1149" s="36"/>
      <c r="F1149"/>
      <c r="G1149" s="14" t="str">
        <f t="shared" si="113"/>
        <v/>
      </c>
      <c r="H1149" s="22" t="str">
        <f t="shared" si="114"/>
        <v/>
      </c>
      <c r="I1149" s="22" t="str">
        <f t="shared" si="115"/>
        <v/>
      </c>
    </row>
    <row r="1150" spans="1:9" ht="15.75">
      <c r="A1150" s="9">
        <v>1149</v>
      </c>
      <c r="B1150" s="23">
        <v>141</v>
      </c>
      <c r="C1150" s="25" t="s">
        <v>1052</v>
      </c>
      <c r="E1150" s="36">
        <v>0</v>
      </c>
      <c r="F1150" s="24">
        <v>1</v>
      </c>
      <c r="G1150" s="14" t="str">
        <f t="shared" si="113"/>
        <v>Stk</v>
      </c>
      <c r="H1150" s="22" t="str">
        <f t="shared" si="114"/>
        <v/>
      </c>
      <c r="I1150" s="22" t="str">
        <f t="shared" si="115"/>
        <v/>
      </c>
    </row>
    <row r="1151" spans="1:9" ht="15.75">
      <c r="A1151" s="9">
        <v>1150</v>
      </c>
      <c r="B1151" s="23"/>
      <c r="C1151" s="25" t="s">
        <v>9</v>
      </c>
      <c r="E1151" s="36"/>
      <c r="F1151"/>
      <c r="G1151" s="14" t="str">
        <f t="shared" si="113"/>
        <v/>
      </c>
      <c r="H1151" s="22" t="str">
        <f t="shared" si="114"/>
        <v/>
      </c>
      <c r="I1151" s="22" t="str">
        <f t="shared" si="115"/>
        <v/>
      </c>
    </row>
    <row r="1152" spans="1:9" ht="15.75">
      <c r="A1152" s="9">
        <v>1151</v>
      </c>
      <c r="B1152" s="23"/>
      <c r="C1152" s="25" t="s">
        <v>138</v>
      </c>
      <c r="E1152" s="36"/>
      <c r="F1152"/>
      <c r="G1152" s="14" t="str">
        <f t="shared" si="113"/>
        <v/>
      </c>
      <c r="H1152" s="22" t="str">
        <f t="shared" si="114"/>
        <v/>
      </c>
      <c r="I1152" s="22" t="str">
        <f t="shared" si="115"/>
        <v/>
      </c>
    </row>
    <row r="1153" spans="1:9" ht="15.75">
      <c r="A1153" s="9">
        <v>1152</v>
      </c>
      <c r="B1153" s="23">
        <v>142</v>
      </c>
      <c r="C1153" s="25" t="s">
        <v>311</v>
      </c>
      <c r="E1153" s="36">
        <v>0</v>
      </c>
      <c r="F1153" s="24">
        <v>1</v>
      </c>
      <c r="G1153" s="14" t="str">
        <f t="shared" si="113"/>
        <v>Stk</v>
      </c>
      <c r="H1153" s="22" t="str">
        <f t="shared" si="114"/>
        <v/>
      </c>
      <c r="I1153" s="22" t="str">
        <f t="shared" si="115"/>
        <v/>
      </c>
    </row>
    <row r="1154" spans="1:9" ht="15.75">
      <c r="A1154" s="9">
        <v>1153</v>
      </c>
      <c r="B1154" s="23"/>
      <c r="C1154" s="25" t="s">
        <v>9</v>
      </c>
      <c r="E1154" s="36"/>
      <c r="F1154"/>
      <c r="G1154" s="14" t="str">
        <f t="shared" si="113"/>
        <v/>
      </c>
      <c r="H1154" s="22" t="str">
        <f t="shared" si="114"/>
        <v/>
      </c>
      <c r="I1154" s="22" t="str">
        <f t="shared" si="115"/>
        <v/>
      </c>
    </row>
    <row r="1155" spans="1:9" ht="15.75">
      <c r="A1155" s="9">
        <v>1154</v>
      </c>
      <c r="B1155" s="23"/>
      <c r="C1155" s="25" t="s">
        <v>138</v>
      </c>
      <c r="E1155" s="36"/>
      <c r="F1155"/>
      <c r="G1155" s="14" t="str">
        <f t="shared" si="113"/>
        <v/>
      </c>
      <c r="H1155" s="22" t="str">
        <f t="shared" si="114"/>
        <v/>
      </c>
      <c r="I1155" s="22" t="str">
        <f t="shared" si="115"/>
        <v/>
      </c>
    </row>
    <row r="1156" spans="1:9" ht="15.75">
      <c r="A1156" s="9">
        <v>1155</v>
      </c>
      <c r="B1156" s="23">
        <v>143</v>
      </c>
      <c r="C1156" s="25" t="s">
        <v>1053</v>
      </c>
      <c r="E1156" s="36">
        <v>0</v>
      </c>
      <c r="F1156" s="24">
        <v>1</v>
      </c>
      <c r="G1156" s="14" t="str">
        <f t="shared" si="113"/>
        <v>Stk</v>
      </c>
      <c r="H1156" s="22" t="str">
        <f t="shared" si="114"/>
        <v/>
      </c>
      <c r="I1156" s="22" t="str">
        <f t="shared" si="115"/>
        <v/>
      </c>
    </row>
    <row r="1157" spans="1:9" ht="15.75">
      <c r="A1157" s="9">
        <v>1156</v>
      </c>
      <c r="B1157" s="23"/>
      <c r="C1157" s="25" t="s">
        <v>9</v>
      </c>
      <c r="E1157" s="36"/>
      <c r="F1157"/>
      <c r="G1157" s="14" t="str">
        <f t="shared" si="113"/>
        <v/>
      </c>
      <c r="H1157" s="22" t="str">
        <f t="shared" si="114"/>
        <v/>
      </c>
      <c r="I1157" s="22" t="str">
        <f t="shared" si="115"/>
        <v/>
      </c>
    </row>
    <row r="1158" spans="1:9" ht="15.75">
      <c r="A1158" s="9">
        <v>1157</v>
      </c>
      <c r="B1158" s="23"/>
      <c r="C1158" s="25" t="s">
        <v>138</v>
      </c>
      <c r="E1158" s="36"/>
      <c r="F1158"/>
      <c r="G1158" s="14" t="str">
        <f t="shared" si="113"/>
        <v/>
      </c>
      <c r="H1158" s="22" t="str">
        <f t="shared" si="114"/>
        <v/>
      </c>
      <c r="I1158" s="22" t="str">
        <f t="shared" si="115"/>
        <v/>
      </c>
    </row>
    <row r="1159" spans="1:9" ht="15.75">
      <c r="A1159" s="9">
        <v>1158</v>
      </c>
      <c r="B1159" s="23">
        <v>144</v>
      </c>
      <c r="C1159" s="25" t="s">
        <v>1054</v>
      </c>
      <c r="E1159" s="36">
        <v>0</v>
      </c>
      <c r="F1159" s="24">
        <v>1</v>
      </c>
      <c r="G1159" s="14" t="str">
        <f t="shared" si="113"/>
        <v>Stk</v>
      </c>
      <c r="H1159" s="22" t="str">
        <f t="shared" si="114"/>
        <v/>
      </c>
      <c r="I1159" s="22" t="str">
        <f t="shared" si="115"/>
        <v/>
      </c>
    </row>
    <row r="1160" spans="1:9" ht="15.75">
      <c r="A1160" s="9">
        <v>1159</v>
      </c>
      <c r="B1160" s="23"/>
      <c r="C1160" s="25" t="s">
        <v>9</v>
      </c>
      <c r="E1160" s="36"/>
      <c r="F1160"/>
      <c r="G1160" s="14" t="str">
        <f t="shared" ref="G1160:G1223" si="116">IF(OR(F1160&gt;0,E1160&gt;0)=TRUE,"Stk","")</f>
        <v/>
      </c>
      <c r="H1160" s="22" t="str">
        <f t="shared" ref="H1160:H1223" si="117">IF(E1160*D1160=0,"",E1160*D1160)</f>
        <v/>
      </c>
      <c r="I1160" s="22" t="str">
        <f t="shared" ref="I1160:I1223" si="118">IF(F1160*D1160=0,"",F1160*D1160)</f>
        <v/>
      </c>
    </row>
    <row r="1161" spans="1:9" ht="15.75">
      <c r="A1161" s="9">
        <v>1160</v>
      </c>
      <c r="B1161" s="23"/>
      <c r="C1161" s="25" t="s">
        <v>138</v>
      </c>
      <c r="E1161" s="36"/>
      <c r="F1161"/>
      <c r="G1161" s="14" t="str">
        <f t="shared" si="116"/>
        <v/>
      </c>
      <c r="H1161" s="22" t="str">
        <f t="shared" si="117"/>
        <v/>
      </c>
      <c r="I1161" s="22" t="str">
        <f t="shared" si="118"/>
        <v/>
      </c>
    </row>
    <row r="1162" spans="1:9" ht="15.75">
      <c r="A1162" s="9">
        <v>1161</v>
      </c>
      <c r="B1162" s="23">
        <v>145</v>
      </c>
      <c r="C1162" s="25" t="s">
        <v>1055</v>
      </c>
      <c r="E1162" s="36">
        <v>2</v>
      </c>
      <c r="F1162" s="24">
        <v>0</v>
      </c>
      <c r="G1162" s="14" t="str">
        <f t="shared" si="116"/>
        <v>Stk</v>
      </c>
      <c r="H1162" s="22" t="str">
        <f t="shared" si="117"/>
        <v/>
      </c>
      <c r="I1162" s="22" t="str">
        <f t="shared" si="118"/>
        <v/>
      </c>
    </row>
    <row r="1163" spans="1:9" ht="15.75">
      <c r="A1163" s="9">
        <v>1162</v>
      </c>
      <c r="B1163" s="23"/>
      <c r="C1163" s="25" t="s">
        <v>138</v>
      </c>
      <c r="E1163" s="36"/>
      <c r="F1163"/>
      <c r="G1163" s="14" t="str">
        <f t="shared" si="116"/>
        <v/>
      </c>
      <c r="H1163" s="22" t="str">
        <f t="shared" si="117"/>
        <v/>
      </c>
      <c r="I1163" s="22" t="str">
        <f t="shared" si="118"/>
        <v/>
      </c>
    </row>
    <row r="1164" spans="1:9" ht="15.75">
      <c r="A1164" s="9">
        <v>1163</v>
      </c>
      <c r="B1164" s="23">
        <v>146</v>
      </c>
      <c r="C1164" s="25" t="s">
        <v>1056</v>
      </c>
      <c r="E1164" s="36">
        <v>0</v>
      </c>
      <c r="F1164" s="24">
        <v>1</v>
      </c>
      <c r="G1164" s="14" t="str">
        <f t="shared" si="116"/>
        <v>Stk</v>
      </c>
      <c r="H1164" s="22" t="str">
        <f t="shared" si="117"/>
        <v/>
      </c>
      <c r="I1164" s="22" t="str">
        <f t="shared" si="118"/>
        <v/>
      </c>
    </row>
    <row r="1165" spans="1:9" ht="15.75">
      <c r="A1165" s="9">
        <v>1164</v>
      </c>
      <c r="B1165" s="23"/>
      <c r="C1165" s="25" t="s">
        <v>9</v>
      </c>
      <c r="E1165" s="36"/>
      <c r="F1165"/>
      <c r="G1165" s="14" t="str">
        <f t="shared" si="116"/>
        <v/>
      </c>
      <c r="H1165" s="22" t="str">
        <f t="shared" si="117"/>
        <v/>
      </c>
      <c r="I1165" s="22" t="str">
        <f t="shared" si="118"/>
        <v/>
      </c>
    </row>
    <row r="1166" spans="1:9" ht="15.75">
      <c r="A1166" s="9">
        <v>1165</v>
      </c>
      <c r="B1166" s="23"/>
      <c r="C1166" s="25" t="s">
        <v>138</v>
      </c>
      <c r="E1166" s="36"/>
      <c r="F1166"/>
      <c r="G1166" s="14" t="str">
        <f t="shared" si="116"/>
        <v/>
      </c>
      <c r="H1166" s="22" t="str">
        <f t="shared" si="117"/>
        <v/>
      </c>
      <c r="I1166" s="22" t="str">
        <f t="shared" si="118"/>
        <v/>
      </c>
    </row>
    <row r="1167" spans="1:9" ht="15.75">
      <c r="A1167" s="9">
        <v>1166</v>
      </c>
      <c r="B1167" s="23">
        <v>147</v>
      </c>
      <c r="C1167" s="25" t="s">
        <v>1057</v>
      </c>
      <c r="E1167" s="36">
        <v>0</v>
      </c>
      <c r="F1167" s="24">
        <v>1</v>
      </c>
      <c r="G1167" s="14" t="str">
        <f t="shared" si="116"/>
        <v>Stk</v>
      </c>
      <c r="H1167" s="22" t="str">
        <f t="shared" si="117"/>
        <v/>
      </c>
      <c r="I1167" s="22" t="str">
        <f t="shared" si="118"/>
        <v/>
      </c>
    </row>
    <row r="1168" spans="1:9" ht="15.75">
      <c r="A1168" s="9">
        <v>1167</v>
      </c>
      <c r="B1168" s="23"/>
      <c r="C1168" s="25" t="s">
        <v>227</v>
      </c>
      <c r="E1168" s="36"/>
      <c r="F1168"/>
      <c r="G1168" s="14" t="str">
        <f t="shared" si="116"/>
        <v/>
      </c>
      <c r="H1168" s="22" t="str">
        <f t="shared" si="117"/>
        <v/>
      </c>
      <c r="I1168" s="22" t="str">
        <f t="shared" si="118"/>
        <v/>
      </c>
    </row>
    <row r="1169" spans="1:9" ht="15.75">
      <c r="A1169" s="9">
        <v>1168</v>
      </c>
      <c r="B1169" s="23"/>
      <c r="C1169" s="25" t="s">
        <v>142</v>
      </c>
      <c r="E1169" s="36"/>
      <c r="F1169"/>
      <c r="G1169" s="14" t="str">
        <f t="shared" si="116"/>
        <v/>
      </c>
      <c r="H1169" s="22" t="str">
        <f t="shared" si="117"/>
        <v/>
      </c>
      <c r="I1169" s="22" t="str">
        <f t="shared" si="118"/>
        <v/>
      </c>
    </row>
    <row r="1170" spans="1:9" ht="15.75">
      <c r="A1170" s="9">
        <v>1169</v>
      </c>
      <c r="B1170" s="23">
        <v>148</v>
      </c>
      <c r="C1170" s="25" t="s">
        <v>1058</v>
      </c>
      <c r="E1170" s="36">
        <v>0</v>
      </c>
      <c r="F1170" s="24">
        <v>1</v>
      </c>
      <c r="G1170" s="14" t="str">
        <f t="shared" si="116"/>
        <v>Stk</v>
      </c>
      <c r="H1170" s="22" t="str">
        <f t="shared" si="117"/>
        <v/>
      </c>
      <c r="I1170" s="22" t="str">
        <f t="shared" si="118"/>
        <v/>
      </c>
    </row>
    <row r="1171" spans="1:9" ht="15.75">
      <c r="A1171" s="9">
        <v>1170</v>
      </c>
      <c r="B1171" s="23"/>
      <c r="C1171" s="25" t="s">
        <v>9</v>
      </c>
      <c r="E1171" s="36"/>
      <c r="F1171"/>
      <c r="G1171" s="14" t="str">
        <f t="shared" si="116"/>
        <v/>
      </c>
      <c r="H1171" s="22" t="str">
        <f t="shared" si="117"/>
        <v/>
      </c>
      <c r="I1171" s="22" t="str">
        <f t="shared" si="118"/>
        <v/>
      </c>
    </row>
    <row r="1172" spans="1:9" ht="15.75">
      <c r="A1172" s="9">
        <v>1171</v>
      </c>
      <c r="B1172" s="23"/>
      <c r="C1172" s="25" t="s">
        <v>138</v>
      </c>
      <c r="E1172" s="36"/>
      <c r="F1172"/>
      <c r="G1172" s="14" t="str">
        <f t="shared" si="116"/>
        <v/>
      </c>
      <c r="H1172" s="22" t="str">
        <f t="shared" si="117"/>
        <v/>
      </c>
      <c r="I1172" s="22" t="str">
        <f t="shared" si="118"/>
        <v/>
      </c>
    </row>
    <row r="1173" spans="1:9" ht="15.75">
      <c r="A1173" s="9">
        <v>1172</v>
      </c>
      <c r="B1173" s="23">
        <v>149</v>
      </c>
      <c r="C1173" s="25" t="s">
        <v>313</v>
      </c>
      <c r="E1173" s="36">
        <v>0</v>
      </c>
      <c r="F1173" s="24">
        <v>1</v>
      </c>
      <c r="G1173" s="14" t="str">
        <f t="shared" si="116"/>
        <v>Stk</v>
      </c>
      <c r="H1173" s="22" t="str">
        <f t="shared" si="117"/>
        <v/>
      </c>
      <c r="I1173" s="22" t="str">
        <f t="shared" si="118"/>
        <v/>
      </c>
    </row>
    <row r="1174" spans="1:9" ht="15.75">
      <c r="A1174" s="9">
        <v>1173</v>
      </c>
      <c r="B1174" s="23"/>
      <c r="C1174" s="25" t="s">
        <v>9</v>
      </c>
      <c r="E1174" s="36"/>
      <c r="F1174"/>
      <c r="G1174" s="14" t="str">
        <f t="shared" si="116"/>
        <v/>
      </c>
      <c r="H1174" s="22" t="str">
        <f t="shared" si="117"/>
        <v/>
      </c>
      <c r="I1174" s="22" t="str">
        <f t="shared" si="118"/>
        <v/>
      </c>
    </row>
    <row r="1175" spans="1:9" ht="15.75">
      <c r="A1175" s="9">
        <v>1174</v>
      </c>
      <c r="B1175" s="23"/>
      <c r="C1175" s="25" t="s">
        <v>138</v>
      </c>
      <c r="E1175" s="36"/>
      <c r="F1175"/>
      <c r="G1175" s="14" t="str">
        <f t="shared" si="116"/>
        <v/>
      </c>
      <c r="H1175" s="22" t="str">
        <f t="shared" si="117"/>
        <v/>
      </c>
      <c r="I1175" s="22" t="str">
        <f t="shared" si="118"/>
        <v/>
      </c>
    </row>
    <row r="1176" spans="1:9" ht="15.75">
      <c r="A1176" s="9">
        <v>1175</v>
      </c>
      <c r="B1176" s="23">
        <v>150</v>
      </c>
      <c r="C1176" s="25" t="s">
        <v>1059</v>
      </c>
      <c r="E1176" s="36">
        <v>0</v>
      </c>
      <c r="F1176" s="24">
        <v>1</v>
      </c>
      <c r="G1176" s="14" t="str">
        <f t="shared" si="116"/>
        <v>Stk</v>
      </c>
      <c r="H1176" s="22" t="str">
        <f t="shared" si="117"/>
        <v/>
      </c>
      <c r="I1176" s="22" t="str">
        <f t="shared" si="118"/>
        <v/>
      </c>
    </row>
    <row r="1177" spans="1:9" ht="15.75">
      <c r="A1177" s="9">
        <v>1176</v>
      </c>
      <c r="B1177" s="23"/>
      <c r="C1177" s="25" t="s">
        <v>9</v>
      </c>
      <c r="E1177" s="36"/>
      <c r="F1177"/>
      <c r="G1177" s="14" t="str">
        <f t="shared" si="116"/>
        <v/>
      </c>
      <c r="H1177" s="22" t="str">
        <f t="shared" si="117"/>
        <v/>
      </c>
      <c r="I1177" s="22" t="str">
        <f t="shared" si="118"/>
        <v/>
      </c>
    </row>
    <row r="1178" spans="1:9" ht="15.75">
      <c r="A1178" s="9">
        <v>1177</v>
      </c>
      <c r="B1178" s="23"/>
      <c r="C1178" s="25" t="s">
        <v>138</v>
      </c>
      <c r="E1178" s="36"/>
      <c r="F1178"/>
      <c r="G1178" s="14" t="str">
        <f t="shared" si="116"/>
        <v/>
      </c>
      <c r="H1178" s="22" t="str">
        <f t="shared" si="117"/>
        <v/>
      </c>
      <c r="I1178" s="22" t="str">
        <f t="shared" si="118"/>
        <v/>
      </c>
    </row>
    <row r="1179" spans="1:9" ht="15.75">
      <c r="A1179" s="9">
        <v>1178</v>
      </c>
      <c r="B1179" s="23">
        <v>151</v>
      </c>
      <c r="C1179" s="25" t="s">
        <v>1060</v>
      </c>
      <c r="E1179" s="36">
        <v>0</v>
      </c>
      <c r="F1179" s="24">
        <v>1</v>
      </c>
      <c r="G1179" s="14" t="str">
        <f t="shared" si="116"/>
        <v>Stk</v>
      </c>
      <c r="H1179" s="22" t="str">
        <f t="shared" si="117"/>
        <v/>
      </c>
      <c r="I1179" s="22" t="str">
        <f t="shared" si="118"/>
        <v/>
      </c>
    </row>
    <row r="1180" spans="1:9" ht="15.75">
      <c r="A1180" s="9">
        <v>1179</v>
      </c>
      <c r="B1180" s="23"/>
      <c r="C1180" s="25" t="s">
        <v>9</v>
      </c>
      <c r="E1180" s="36"/>
      <c r="F1180"/>
      <c r="G1180" s="14" t="str">
        <f t="shared" si="116"/>
        <v/>
      </c>
      <c r="H1180" s="22" t="str">
        <f t="shared" si="117"/>
        <v/>
      </c>
      <c r="I1180" s="22" t="str">
        <f t="shared" si="118"/>
        <v/>
      </c>
    </row>
    <row r="1181" spans="1:9" ht="15.75">
      <c r="A1181" s="9">
        <v>1180</v>
      </c>
      <c r="B1181" s="23"/>
      <c r="C1181" s="25" t="s">
        <v>138</v>
      </c>
      <c r="E1181" s="36"/>
      <c r="F1181"/>
      <c r="G1181" s="14" t="str">
        <f t="shared" si="116"/>
        <v/>
      </c>
      <c r="H1181" s="22" t="str">
        <f t="shared" si="117"/>
        <v/>
      </c>
      <c r="I1181" s="22" t="str">
        <f t="shared" si="118"/>
        <v/>
      </c>
    </row>
    <row r="1182" spans="1:9" ht="15.75">
      <c r="A1182" s="9">
        <v>1181</v>
      </c>
      <c r="B1182" s="23">
        <v>152</v>
      </c>
      <c r="C1182" s="25" t="s">
        <v>1061</v>
      </c>
      <c r="E1182" s="36">
        <v>0</v>
      </c>
      <c r="F1182" s="24">
        <v>1</v>
      </c>
      <c r="G1182" s="14" t="str">
        <f t="shared" si="116"/>
        <v>Stk</v>
      </c>
      <c r="H1182" s="22" t="str">
        <f t="shared" si="117"/>
        <v/>
      </c>
      <c r="I1182" s="22" t="str">
        <f t="shared" si="118"/>
        <v/>
      </c>
    </row>
    <row r="1183" spans="1:9" ht="15.75">
      <c r="A1183" s="9">
        <v>1182</v>
      </c>
      <c r="B1183" s="23"/>
      <c r="C1183" s="25" t="s">
        <v>119</v>
      </c>
      <c r="E1183" s="36"/>
      <c r="F1183"/>
      <c r="G1183" s="14" t="str">
        <f t="shared" si="116"/>
        <v/>
      </c>
      <c r="H1183" s="22" t="str">
        <f t="shared" si="117"/>
        <v/>
      </c>
      <c r="I1183" s="22" t="str">
        <f t="shared" si="118"/>
        <v/>
      </c>
    </row>
    <row r="1184" spans="1:9" ht="15.75">
      <c r="A1184" s="9">
        <v>1183</v>
      </c>
      <c r="B1184" s="23"/>
      <c r="C1184" s="25" t="s">
        <v>138</v>
      </c>
      <c r="E1184" s="36"/>
      <c r="F1184"/>
      <c r="G1184" s="14" t="str">
        <f t="shared" si="116"/>
        <v/>
      </c>
      <c r="H1184" s="22" t="str">
        <f t="shared" si="117"/>
        <v/>
      </c>
      <c r="I1184" s="22" t="str">
        <f t="shared" si="118"/>
        <v/>
      </c>
    </row>
    <row r="1185" spans="1:9" ht="15.75">
      <c r="A1185" s="9">
        <v>1184</v>
      </c>
      <c r="B1185" s="23">
        <v>153</v>
      </c>
      <c r="C1185" s="25" t="s">
        <v>1062</v>
      </c>
      <c r="E1185" s="36">
        <v>0</v>
      </c>
      <c r="F1185" s="24">
        <v>1</v>
      </c>
      <c r="G1185" s="14" t="str">
        <f t="shared" si="116"/>
        <v>Stk</v>
      </c>
      <c r="H1185" s="22" t="str">
        <f t="shared" si="117"/>
        <v/>
      </c>
      <c r="I1185" s="22" t="str">
        <f t="shared" si="118"/>
        <v/>
      </c>
    </row>
    <row r="1186" spans="1:9" ht="15.75">
      <c r="A1186" s="9">
        <v>1185</v>
      </c>
      <c r="B1186" s="23"/>
      <c r="C1186" s="25" t="s">
        <v>9</v>
      </c>
      <c r="E1186" s="36"/>
      <c r="F1186"/>
      <c r="G1186" s="14" t="str">
        <f t="shared" si="116"/>
        <v/>
      </c>
      <c r="H1186" s="22" t="str">
        <f t="shared" si="117"/>
        <v/>
      </c>
      <c r="I1186" s="22" t="str">
        <f t="shared" si="118"/>
        <v/>
      </c>
    </row>
    <row r="1187" spans="1:9" ht="15.75">
      <c r="A1187" s="9">
        <v>1186</v>
      </c>
      <c r="B1187" s="23"/>
      <c r="C1187" s="25" t="s">
        <v>138</v>
      </c>
      <c r="E1187" s="36"/>
      <c r="F1187"/>
      <c r="G1187" s="14" t="str">
        <f t="shared" si="116"/>
        <v/>
      </c>
      <c r="H1187" s="22" t="str">
        <f t="shared" si="117"/>
        <v/>
      </c>
      <c r="I1187" s="22" t="str">
        <f t="shared" si="118"/>
        <v/>
      </c>
    </row>
    <row r="1188" spans="1:9" ht="15.75">
      <c r="A1188" s="9">
        <v>1187</v>
      </c>
      <c r="B1188" s="23">
        <v>154</v>
      </c>
      <c r="C1188" s="25" t="s">
        <v>1063</v>
      </c>
      <c r="E1188" s="36">
        <v>0</v>
      </c>
      <c r="F1188" s="24">
        <v>1</v>
      </c>
      <c r="G1188" s="14" t="str">
        <f t="shared" si="116"/>
        <v>Stk</v>
      </c>
      <c r="H1188" s="22" t="str">
        <f t="shared" si="117"/>
        <v/>
      </c>
      <c r="I1188" s="22" t="str">
        <f t="shared" si="118"/>
        <v/>
      </c>
    </row>
    <row r="1189" spans="1:9" ht="15.75">
      <c r="A1189" s="9">
        <v>1188</v>
      </c>
      <c r="B1189" s="23"/>
      <c r="C1189" s="25" t="s">
        <v>9</v>
      </c>
      <c r="E1189" s="36"/>
      <c r="F1189"/>
      <c r="G1189" s="14" t="str">
        <f t="shared" si="116"/>
        <v/>
      </c>
      <c r="H1189" s="22" t="str">
        <f t="shared" si="117"/>
        <v/>
      </c>
      <c r="I1189" s="22" t="str">
        <f t="shared" si="118"/>
        <v/>
      </c>
    </row>
    <row r="1190" spans="1:9" ht="15.75">
      <c r="A1190" s="9">
        <v>1189</v>
      </c>
      <c r="B1190" s="23"/>
      <c r="C1190" s="25" t="s">
        <v>138</v>
      </c>
      <c r="E1190" s="36"/>
      <c r="F1190"/>
      <c r="G1190" s="14" t="str">
        <f t="shared" si="116"/>
        <v/>
      </c>
      <c r="H1190" s="22" t="str">
        <f t="shared" si="117"/>
        <v/>
      </c>
      <c r="I1190" s="22" t="str">
        <f t="shared" si="118"/>
        <v/>
      </c>
    </row>
    <row r="1191" spans="1:9" ht="15.75">
      <c r="A1191" s="9">
        <v>1190</v>
      </c>
      <c r="B1191" s="23">
        <v>155</v>
      </c>
      <c r="C1191" s="25" t="s">
        <v>1064</v>
      </c>
      <c r="E1191" s="36">
        <v>0</v>
      </c>
      <c r="F1191" s="24">
        <v>1</v>
      </c>
      <c r="G1191" s="14" t="str">
        <f t="shared" si="116"/>
        <v>Stk</v>
      </c>
      <c r="H1191" s="22" t="str">
        <f t="shared" si="117"/>
        <v/>
      </c>
      <c r="I1191" s="22" t="str">
        <f t="shared" si="118"/>
        <v/>
      </c>
    </row>
    <row r="1192" spans="1:9" ht="15.75">
      <c r="A1192" s="9">
        <v>1191</v>
      </c>
      <c r="B1192" s="23"/>
      <c r="C1192" s="25" t="s">
        <v>9</v>
      </c>
      <c r="E1192" s="36"/>
      <c r="F1192"/>
      <c r="G1192" s="14" t="str">
        <f t="shared" si="116"/>
        <v/>
      </c>
      <c r="H1192" s="22" t="str">
        <f t="shared" si="117"/>
        <v/>
      </c>
      <c r="I1192" s="22" t="str">
        <f t="shared" si="118"/>
        <v/>
      </c>
    </row>
    <row r="1193" spans="1:9" ht="15.75">
      <c r="A1193" s="9">
        <v>1192</v>
      </c>
      <c r="B1193" s="23"/>
      <c r="C1193" s="25" t="s">
        <v>138</v>
      </c>
      <c r="E1193" s="36"/>
      <c r="F1193"/>
      <c r="G1193" s="14" t="str">
        <f t="shared" si="116"/>
        <v/>
      </c>
      <c r="H1193" s="22" t="str">
        <f t="shared" si="117"/>
        <v/>
      </c>
      <c r="I1193" s="22" t="str">
        <f t="shared" si="118"/>
        <v/>
      </c>
    </row>
    <row r="1194" spans="1:9" ht="15.75">
      <c r="A1194" s="9">
        <v>1193</v>
      </c>
      <c r="B1194" s="23">
        <v>156</v>
      </c>
      <c r="C1194" s="25" t="s">
        <v>312</v>
      </c>
      <c r="E1194" s="36">
        <v>0</v>
      </c>
      <c r="F1194" s="24">
        <v>1</v>
      </c>
      <c r="G1194" s="14" t="str">
        <f t="shared" si="116"/>
        <v>Stk</v>
      </c>
      <c r="H1194" s="22" t="str">
        <f t="shared" si="117"/>
        <v/>
      </c>
      <c r="I1194" s="22" t="str">
        <f t="shared" si="118"/>
        <v/>
      </c>
    </row>
    <row r="1195" spans="1:9" ht="15.75">
      <c r="A1195" s="9">
        <v>1194</v>
      </c>
      <c r="B1195" s="23"/>
      <c r="C1195" s="25" t="s">
        <v>9</v>
      </c>
      <c r="E1195" s="36"/>
      <c r="F1195"/>
      <c r="G1195" s="14" t="str">
        <f t="shared" si="116"/>
        <v/>
      </c>
      <c r="H1195" s="22" t="str">
        <f t="shared" si="117"/>
        <v/>
      </c>
      <c r="I1195" s="22" t="str">
        <f t="shared" si="118"/>
        <v/>
      </c>
    </row>
    <row r="1196" spans="1:9" ht="15.75">
      <c r="A1196" s="9">
        <v>1195</v>
      </c>
      <c r="B1196" s="23"/>
      <c r="C1196" s="25" t="s">
        <v>138</v>
      </c>
      <c r="E1196" s="36"/>
      <c r="F1196"/>
      <c r="G1196" s="14" t="str">
        <f t="shared" si="116"/>
        <v/>
      </c>
      <c r="H1196" s="22" t="str">
        <f t="shared" si="117"/>
        <v/>
      </c>
      <c r="I1196" s="22" t="str">
        <f t="shared" si="118"/>
        <v/>
      </c>
    </row>
    <row r="1197" spans="1:9" ht="15.75">
      <c r="A1197" s="9">
        <v>1196</v>
      </c>
      <c r="B1197" s="23">
        <v>157</v>
      </c>
      <c r="C1197" s="25" t="s">
        <v>1065</v>
      </c>
      <c r="E1197" s="36">
        <v>0</v>
      </c>
      <c r="F1197" s="24">
        <v>1</v>
      </c>
      <c r="G1197" s="14" t="str">
        <f t="shared" si="116"/>
        <v>Stk</v>
      </c>
      <c r="H1197" s="22" t="str">
        <f t="shared" si="117"/>
        <v/>
      </c>
      <c r="I1197" s="22" t="str">
        <f t="shared" si="118"/>
        <v/>
      </c>
    </row>
    <row r="1198" spans="1:9" ht="15.75">
      <c r="A1198" s="9">
        <v>1197</v>
      </c>
      <c r="B1198" s="23"/>
      <c r="C1198" s="25" t="s">
        <v>9</v>
      </c>
      <c r="E1198" s="36"/>
      <c r="F1198"/>
      <c r="G1198" s="14" t="str">
        <f t="shared" si="116"/>
        <v/>
      </c>
      <c r="H1198" s="22" t="str">
        <f t="shared" si="117"/>
        <v/>
      </c>
      <c r="I1198" s="22" t="str">
        <f t="shared" si="118"/>
        <v/>
      </c>
    </row>
    <row r="1199" spans="1:9" ht="15.75">
      <c r="A1199" s="9">
        <v>1198</v>
      </c>
      <c r="B1199" s="23"/>
      <c r="C1199" s="25" t="s">
        <v>138</v>
      </c>
      <c r="E1199" s="36"/>
      <c r="F1199"/>
      <c r="G1199" s="14" t="str">
        <f t="shared" si="116"/>
        <v/>
      </c>
      <c r="H1199" s="22" t="str">
        <f t="shared" si="117"/>
        <v/>
      </c>
      <c r="I1199" s="22" t="str">
        <f t="shared" si="118"/>
        <v/>
      </c>
    </row>
    <row r="1200" spans="1:9" ht="15.75">
      <c r="A1200" s="9">
        <v>1199</v>
      </c>
      <c r="B1200" s="23">
        <v>158</v>
      </c>
      <c r="C1200" s="25" t="s">
        <v>1066</v>
      </c>
      <c r="E1200" s="36">
        <v>5</v>
      </c>
      <c r="F1200" s="24">
        <v>1</v>
      </c>
      <c r="G1200" s="14" t="str">
        <f t="shared" si="116"/>
        <v>Stk</v>
      </c>
      <c r="H1200" s="22" t="str">
        <f t="shared" si="117"/>
        <v/>
      </c>
      <c r="I1200" s="22" t="str">
        <f t="shared" si="118"/>
        <v/>
      </c>
    </row>
    <row r="1201" spans="1:9" ht="15.75">
      <c r="A1201" s="9">
        <v>1200</v>
      </c>
      <c r="B1201" s="23"/>
      <c r="C1201" s="25" t="s">
        <v>9</v>
      </c>
      <c r="E1201" s="36"/>
      <c r="F1201"/>
      <c r="G1201" s="14" t="str">
        <f t="shared" si="116"/>
        <v/>
      </c>
      <c r="H1201" s="22" t="str">
        <f t="shared" si="117"/>
        <v/>
      </c>
      <c r="I1201" s="22" t="str">
        <f t="shared" si="118"/>
        <v/>
      </c>
    </row>
    <row r="1202" spans="1:9" ht="15.75">
      <c r="A1202" s="9">
        <v>1201</v>
      </c>
      <c r="B1202" s="23"/>
      <c r="C1202" s="25" t="s">
        <v>138</v>
      </c>
      <c r="E1202" s="36"/>
      <c r="F1202"/>
      <c r="G1202" s="14" t="str">
        <f t="shared" si="116"/>
        <v/>
      </c>
      <c r="H1202" s="22" t="str">
        <f t="shared" si="117"/>
        <v/>
      </c>
      <c r="I1202" s="22" t="str">
        <f t="shared" si="118"/>
        <v/>
      </c>
    </row>
    <row r="1203" spans="1:9" ht="15.75">
      <c r="A1203" s="9">
        <v>1202</v>
      </c>
      <c r="B1203" s="23">
        <v>159</v>
      </c>
      <c r="C1203" s="25" t="s">
        <v>1067</v>
      </c>
      <c r="E1203" s="36">
        <v>0</v>
      </c>
      <c r="F1203" s="24">
        <v>1</v>
      </c>
      <c r="G1203" s="14" t="str">
        <f t="shared" si="116"/>
        <v>Stk</v>
      </c>
      <c r="H1203" s="22" t="str">
        <f t="shared" si="117"/>
        <v/>
      </c>
      <c r="I1203" s="22" t="str">
        <f t="shared" si="118"/>
        <v/>
      </c>
    </row>
    <row r="1204" spans="1:9" ht="15.75">
      <c r="A1204" s="9">
        <v>1203</v>
      </c>
      <c r="B1204" s="23"/>
      <c r="C1204" s="25" t="s">
        <v>9</v>
      </c>
      <c r="E1204" s="36"/>
      <c r="F1204"/>
      <c r="G1204" s="14" t="str">
        <f t="shared" si="116"/>
        <v/>
      </c>
      <c r="H1204" s="22" t="str">
        <f t="shared" si="117"/>
        <v/>
      </c>
      <c r="I1204" s="22" t="str">
        <f t="shared" si="118"/>
        <v/>
      </c>
    </row>
    <row r="1205" spans="1:9" ht="15.75">
      <c r="A1205" s="9">
        <v>1204</v>
      </c>
      <c r="B1205" s="23"/>
      <c r="C1205" s="25" t="s">
        <v>138</v>
      </c>
      <c r="E1205" s="36"/>
      <c r="F1205"/>
      <c r="G1205" s="14" t="str">
        <f t="shared" si="116"/>
        <v/>
      </c>
      <c r="H1205" s="22" t="str">
        <f t="shared" si="117"/>
        <v/>
      </c>
      <c r="I1205" s="22" t="str">
        <f t="shared" si="118"/>
        <v/>
      </c>
    </row>
    <row r="1206" spans="1:9" ht="15.75">
      <c r="A1206" s="9">
        <v>1205</v>
      </c>
      <c r="B1206" s="23">
        <v>160</v>
      </c>
      <c r="C1206" s="25" t="s">
        <v>314</v>
      </c>
      <c r="E1206" s="36">
        <v>0</v>
      </c>
      <c r="F1206" s="24">
        <v>1</v>
      </c>
      <c r="G1206" s="14" t="str">
        <f t="shared" si="116"/>
        <v>Stk</v>
      </c>
      <c r="H1206" s="22" t="str">
        <f t="shared" si="117"/>
        <v/>
      </c>
      <c r="I1206" s="22" t="str">
        <f t="shared" si="118"/>
        <v/>
      </c>
    </row>
    <row r="1207" spans="1:9" ht="15.75">
      <c r="A1207" s="9">
        <v>1206</v>
      </c>
      <c r="B1207" s="23"/>
      <c r="C1207" s="25" t="s">
        <v>315</v>
      </c>
      <c r="E1207" s="36"/>
      <c r="F1207"/>
      <c r="G1207" s="14" t="str">
        <f t="shared" si="116"/>
        <v/>
      </c>
      <c r="H1207" s="22" t="str">
        <f t="shared" si="117"/>
        <v/>
      </c>
      <c r="I1207" s="22" t="str">
        <f t="shared" si="118"/>
        <v/>
      </c>
    </row>
    <row r="1208" spans="1:9" ht="15.75">
      <c r="A1208" s="9">
        <v>1207</v>
      </c>
      <c r="B1208" s="23"/>
      <c r="C1208" s="25" t="s">
        <v>316</v>
      </c>
      <c r="E1208" s="36"/>
      <c r="F1208"/>
      <c r="G1208" s="14" t="str">
        <f t="shared" si="116"/>
        <v/>
      </c>
      <c r="H1208" s="22" t="str">
        <f t="shared" si="117"/>
        <v/>
      </c>
      <c r="I1208" s="22" t="str">
        <f t="shared" si="118"/>
        <v/>
      </c>
    </row>
    <row r="1209" spans="1:9" ht="15.75">
      <c r="A1209" s="9">
        <v>1208</v>
      </c>
      <c r="B1209" s="23"/>
      <c r="C1209" s="25" t="s">
        <v>317</v>
      </c>
      <c r="E1209" s="36"/>
      <c r="F1209"/>
      <c r="G1209" s="14" t="str">
        <f t="shared" si="116"/>
        <v/>
      </c>
      <c r="H1209" s="22" t="str">
        <f t="shared" si="117"/>
        <v/>
      </c>
      <c r="I1209" s="22" t="str">
        <f t="shared" si="118"/>
        <v/>
      </c>
    </row>
    <row r="1210" spans="1:9" ht="15.75">
      <c r="A1210" s="9">
        <v>1209</v>
      </c>
      <c r="B1210" s="23"/>
      <c r="C1210" s="25" t="s">
        <v>318</v>
      </c>
      <c r="E1210" s="36"/>
      <c r="F1210"/>
      <c r="G1210" s="14" t="str">
        <f t="shared" si="116"/>
        <v/>
      </c>
      <c r="H1210" s="22" t="str">
        <f t="shared" si="117"/>
        <v/>
      </c>
      <c r="I1210" s="22" t="str">
        <f t="shared" si="118"/>
        <v/>
      </c>
    </row>
    <row r="1211" spans="1:9" ht="15.75">
      <c r="A1211" s="9">
        <v>1210</v>
      </c>
      <c r="B1211" s="23"/>
      <c r="C1211" s="25" t="s">
        <v>138</v>
      </c>
      <c r="E1211" s="36"/>
      <c r="F1211"/>
      <c r="G1211" s="14" t="str">
        <f t="shared" si="116"/>
        <v/>
      </c>
      <c r="H1211" s="22" t="str">
        <f t="shared" si="117"/>
        <v/>
      </c>
      <c r="I1211" s="22" t="str">
        <f t="shared" si="118"/>
        <v/>
      </c>
    </row>
    <row r="1212" spans="1:9" ht="15.75">
      <c r="A1212" s="9">
        <v>1211</v>
      </c>
      <c r="B1212" s="23">
        <v>161</v>
      </c>
      <c r="C1212" s="25" t="s">
        <v>1068</v>
      </c>
      <c r="E1212" s="36">
        <v>0</v>
      </c>
      <c r="F1212" s="24">
        <v>1</v>
      </c>
      <c r="G1212" s="14" t="str">
        <f t="shared" si="116"/>
        <v>Stk</v>
      </c>
      <c r="H1212" s="22" t="str">
        <f t="shared" si="117"/>
        <v/>
      </c>
      <c r="I1212" s="22" t="str">
        <f t="shared" si="118"/>
        <v/>
      </c>
    </row>
    <row r="1213" spans="1:9" ht="15.75">
      <c r="A1213" s="9">
        <v>1212</v>
      </c>
      <c r="B1213" s="23"/>
      <c r="C1213" s="25" t="s">
        <v>9</v>
      </c>
      <c r="E1213" s="36"/>
      <c r="F1213"/>
      <c r="G1213" s="14" t="str">
        <f t="shared" si="116"/>
        <v/>
      </c>
      <c r="H1213" s="22" t="str">
        <f t="shared" si="117"/>
        <v/>
      </c>
      <c r="I1213" s="22" t="str">
        <f t="shared" si="118"/>
        <v/>
      </c>
    </row>
    <row r="1214" spans="1:9" ht="15.75">
      <c r="A1214" s="9">
        <v>1213</v>
      </c>
      <c r="B1214" s="23"/>
      <c r="C1214" s="25"/>
      <c r="E1214" s="36"/>
      <c r="F1214"/>
      <c r="G1214" s="14" t="str">
        <f t="shared" si="116"/>
        <v/>
      </c>
      <c r="H1214" s="22" t="str">
        <f t="shared" si="117"/>
        <v/>
      </c>
      <c r="I1214" s="22" t="str">
        <f t="shared" si="118"/>
        <v/>
      </c>
    </row>
    <row r="1215" spans="1:9" ht="15.75">
      <c r="A1215" s="9">
        <v>1214</v>
      </c>
      <c r="B1215" s="23">
        <v>162</v>
      </c>
      <c r="C1215" s="25" t="s">
        <v>1069</v>
      </c>
      <c r="E1215" s="36">
        <v>4</v>
      </c>
      <c r="F1215" s="24">
        <v>0</v>
      </c>
      <c r="G1215" s="14" t="str">
        <f t="shared" si="116"/>
        <v>Stk</v>
      </c>
      <c r="H1215" s="22" t="str">
        <f t="shared" si="117"/>
        <v/>
      </c>
      <c r="I1215" s="22" t="str">
        <f t="shared" si="118"/>
        <v/>
      </c>
    </row>
    <row r="1216" spans="1:9" ht="15.75">
      <c r="A1216" s="9">
        <v>1215</v>
      </c>
      <c r="B1216" s="23"/>
      <c r="C1216" s="25"/>
      <c r="E1216" s="36"/>
      <c r="F1216"/>
      <c r="G1216" s="14" t="str">
        <f t="shared" si="116"/>
        <v/>
      </c>
      <c r="H1216" s="22" t="str">
        <f t="shared" si="117"/>
        <v/>
      </c>
      <c r="I1216" s="22" t="str">
        <f t="shared" si="118"/>
        <v/>
      </c>
    </row>
    <row r="1217" spans="1:9" ht="15.75">
      <c r="A1217" s="9">
        <v>1216</v>
      </c>
      <c r="B1217" s="23"/>
      <c r="C1217" s="25" t="s">
        <v>14</v>
      </c>
      <c r="E1217" s="36"/>
      <c r="F1217"/>
      <c r="G1217" s="14" t="str">
        <f t="shared" si="116"/>
        <v/>
      </c>
      <c r="H1217" s="22" t="str">
        <f t="shared" si="117"/>
        <v/>
      </c>
      <c r="I1217" s="22" t="str">
        <f t="shared" si="118"/>
        <v/>
      </c>
    </row>
    <row r="1218" spans="1:9" ht="15.75">
      <c r="A1218" s="9">
        <v>1217</v>
      </c>
      <c r="B1218" s="23"/>
      <c r="C1218" s="27" t="s">
        <v>59</v>
      </c>
      <c r="E1218" s="36"/>
      <c r="F1218"/>
      <c r="G1218" s="14" t="str">
        <f t="shared" si="116"/>
        <v/>
      </c>
      <c r="H1218" s="22" t="str">
        <f t="shared" si="117"/>
        <v/>
      </c>
      <c r="I1218" s="22" t="str">
        <f t="shared" si="118"/>
        <v/>
      </c>
    </row>
    <row r="1219" spans="1:9" ht="15.75">
      <c r="A1219" s="9">
        <v>1218</v>
      </c>
      <c r="B1219" s="23">
        <v>163</v>
      </c>
      <c r="C1219" s="25" t="s">
        <v>213</v>
      </c>
      <c r="E1219" s="36">
        <v>30</v>
      </c>
      <c r="F1219" s="24">
        <v>13</v>
      </c>
      <c r="G1219" s="14" t="str">
        <f t="shared" si="116"/>
        <v>Stk</v>
      </c>
      <c r="H1219" s="22" t="str">
        <f t="shared" si="117"/>
        <v/>
      </c>
      <c r="I1219" s="22" t="str">
        <f t="shared" si="118"/>
        <v/>
      </c>
    </row>
    <row r="1220" spans="1:9" ht="15.75">
      <c r="A1220" s="9">
        <v>1219</v>
      </c>
      <c r="B1220" s="23"/>
      <c r="C1220" s="25" t="s">
        <v>214</v>
      </c>
      <c r="E1220" s="36"/>
      <c r="F1220"/>
      <c r="G1220" s="14" t="str">
        <f t="shared" si="116"/>
        <v/>
      </c>
      <c r="H1220" s="22" t="str">
        <f t="shared" si="117"/>
        <v/>
      </c>
      <c r="I1220" s="22" t="str">
        <f t="shared" si="118"/>
        <v/>
      </c>
    </row>
    <row r="1221" spans="1:9" ht="15.75">
      <c r="A1221" s="9">
        <v>1220</v>
      </c>
      <c r="B1221" s="23"/>
      <c r="C1221" s="25" t="s">
        <v>215</v>
      </c>
      <c r="E1221" s="36"/>
      <c r="F1221"/>
      <c r="G1221" s="14" t="str">
        <f t="shared" si="116"/>
        <v/>
      </c>
      <c r="H1221" s="22" t="str">
        <f t="shared" si="117"/>
        <v/>
      </c>
      <c r="I1221" s="22" t="str">
        <f t="shared" si="118"/>
        <v/>
      </c>
    </row>
    <row r="1222" spans="1:9" ht="15.75">
      <c r="A1222" s="9">
        <v>1221</v>
      </c>
      <c r="B1222" s="23"/>
      <c r="C1222" s="25" t="s">
        <v>216</v>
      </c>
      <c r="E1222" s="36"/>
      <c r="F1222"/>
      <c r="G1222" s="14" t="str">
        <f t="shared" si="116"/>
        <v/>
      </c>
      <c r="H1222" s="22" t="str">
        <f t="shared" si="117"/>
        <v/>
      </c>
      <c r="I1222" s="22" t="str">
        <f t="shared" si="118"/>
        <v/>
      </c>
    </row>
    <row r="1223" spans="1:9" ht="15.75">
      <c r="A1223" s="9">
        <v>1222</v>
      </c>
      <c r="B1223" s="23"/>
      <c r="C1223" s="25" t="s">
        <v>142</v>
      </c>
      <c r="E1223" s="36"/>
      <c r="F1223"/>
      <c r="G1223" s="14" t="str">
        <f t="shared" si="116"/>
        <v/>
      </c>
      <c r="H1223" s="22" t="str">
        <f t="shared" si="117"/>
        <v/>
      </c>
      <c r="I1223" s="22" t="str">
        <f t="shared" si="118"/>
        <v/>
      </c>
    </row>
    <row r="1224" spans="1:9" ht="15.75">
      <c r="A1224" s="9">
        <v>1223</v>
      </c>
      <c r="B1224" s="23">
        <v>164</v>
      </c>
      <c r="C1224" s="25" t="s">
        <v>60</v>
      </c>
      <c r="E1224" s="36">
        <v>30</v>
      </c>
      <c r="F1224" s="24">
        <v>21</v>
      </c>
      <c r="G1224" s="14" t="str">
        <f t="shared" ref="G1224:G1287" si="119">IF(OR(F1224&gt;0,E1224&gt;0)=TRUE,"Stk","")</f>
        <v>Stk</v>
      </c>
      <c r="H1224" s="22" t="str">
        <f t="shared" ref="H1224:H1287" si="120">IF(E1224*D1224=0,"",E1224*D1224)</f>
        <v/>
      </c>
      <c r="I1224" s="22" t="str">
        <f t="shared" ref="I1224:I1287" si="121">IF(F1224*D1224=0,"",F1224*D1224)</f>
        <v/>
      </c>
    </row>
    <row r="1225" spans="1:9" ht="15.75">
      <c r="A1225" s="9">
        <v>1224</v>
      </c>
      <c r="B1225" s="23"/>
      <c r="C1225" s="25" t="s">
        <v>61</v>
      </c>
      <c r="E1225" s="36"/>
      <c r="F1225"/>
      <c r="G1225" s="14" t="str">
        <f t="shared" si="119"/>
        <v/>
      </c>
      <c r="H1225" s="22" t="str">
        <f t="shared" si="120"/>
        <v/>
      </c>
      <c r="I1225" s="22" t="str">
        <f t="shared" si="121"/>
        <v/>
      </c>
    </row>
    <row r="1226" spans="1:9" ht="15.75">
      <c r="A1226" s="9">
        <v>1225</v>
      </c>
      <c r="B1226" s="23"/>
      <c r="C1226" s="25" t="s">
        <v>62</v>
      </c>
      <c r="E1226" s="36"/>
      <c r="F1226"/>
      <c r="G1226" s="14" t="str">
        <f t="shared" si="119"/>
        <v/>
      </c>
      <c r="H1226" s="22" t="str">
        <f t="shared" si="120"/>
        <v/>
      </c>
      <c r="I1226" s="22" t="str">
        <f t="shared" si="121"/>
        <v/>
      </c>
    </row>
    <row r="1227" spans="1:9" ht="15.75">
      <c r="A1227" s="9">
        <v>1226</v>
      </c>
      <c r="B1227" s="23"/>
      <c r="C1227" s="25" t="s">
        <v>217</v>
      </c>
      <c r="E1227" s="36"/>
      <c r="F1227"/>
      <c r="G1227" s="14" t="str">
        <f t="shared" si="119"/>
        <v/>
      </c>
      <c r="H1227" s="22" t="str">
        <f t="shared" si="120"/>
        <v/>
      </c>
      <c r="I1227" s="22" t="str">
        <f t="shared" si="121"/>
        <v/>
      </c>
    </row>
    <row r="1228" spans="1:9" ht="15.75">
      <c r="A1228" s="9">
        <v>1227</v>
      </c>
      <c r="B1228" s="23"/>
      <c r="C1228" s="25" t="s">
        <v>138</v>
      </c>
      <c r="E1228" s="36"/>
      <c r="F1228"/>
      <c r="G1228" s="14" t="str">
        <f t="shared" si="119"/>
        <v/>
      </c>
      <c r="H1228" s="22" t="str">
        <f t="shared" si="120"/>
        <v/>
      </c>
      <c r="I1228" s="22" t="str">
        <f t="shared" si="121"/>
        <v/>
      </c>
    </row>
    <row r="1229" spans="1:9" ht="15.75">
      <c r="A1229" s="9">
        <v>1228</v>
      </c>
      <c r="B1229" s="23">
        <v>165</v>
      </c>
      <c r="C1229" s="25" t="s">
        <v>218</v>
      </c>
      <c r="E1229" s="36">
        <v>0</v>
      </c>
      <c r="F1229" s="24">
        <v>7</v>
      </c>
      <c r="G1229" s="14" t="str">
        <f t="shared" si="119"/>
        <v>Stk</v>
      </c>
      <c r="H1229" s="22" t="str">
        <f t="shared" si="120"/>
        <v/>
      </c>
      <c r="I1229" s="22" t="str">
        <f t="shared" si="121"/>
        <v/>
      </c>
    </row>
    <row r="1230" spans="1:9" ht="15.75">
      <c r="A1230" s="9">
        <v>1229</v>
      </c>
      <c r="B1230" s="23"/>
      <c r="C1230" s="25" t="s">
        <v>61</v>
      </c>
      <c r="E1230" s="36"/>
      <c r="F1230"/>
      <c r="G1230" s="14" t="str">
        <f t="shared" si="119"/>
        <v/>
      </c>
      <c r="H1230" s="22" t="str">
        <f t="shared" si="120"/>
        <v/>
      </c>
      <c r="I1230" s="22" t="str">
        <f t="shared" si="121"/>
        <v/>
      </c>
    </row>
    <row r="1231" spans="1:9" ht="15.75">
      <c r="A1231" s="9">
        <v>1230</v>
      </c>
      <c r="B1231" s="23"/>
      <c r="C1231" s="25" t="s">
        <v>63</v>
      </c>
      <c r="E1231" s="36"/>
      <c r="F1231"/>
      <c r="G1231" s="14" t="str">
        <f t="shared" si="119"/>
        <v/>
      </c>
      <c r="H1231" s="22" t="str">
        <f t="shared" si="120"/>
        <v/>
      </c>
      <c r="I1231" s="22" t="str">
        <f t="shared" si="121"/>
        <v/>
      </c>
    </row>
    <row r="1232" spans="1:9" ht="15.75">
      <c r="A1232" s="9">
        <v>1231</v>
      </c>
      <c r="B1232" s="23"/>
      <c r="C1232" s="25" t="s">
        <v>64</v>
      </c>
      <c r="E1232" s="36"/>
      <c r="F1232"/>
      <c r="G1232" s="14" t="str">
        <f t="shared" si="119"/>
        <v/>
      </c>
      <c r="H1232" s="22" t="str">
        <f t="shared" si="120"/>
        <v/>
      </c>
      <c r="I1232" s="22" t="str">
        <f t="shared" si="121"/>
        <v/>
      </c>
    </row>
    <row r="1233" spans="1:9" ht="15.75">
      <c r="A1233" s="9">
        <v>1232</v>
      </c>
      <c r="B1233" s="23"/>
      <c r="C1233" s="25" t="s">
        <v>138</v>
      </c>
      <c r="E1233" s="36"/>
      <c r="F1233"/>
      <c r="G1233" s="14" t="str">
        <f t="shared" si="119"/>
        <v/>
      </c>
      <c r="H1233" s="22" t="str">
        <f t="shared" si="120"/>
        <v/>
      </c>
      <c r="I1233" s="22" t="str">
        <f t="shared" si="121"/>
        <v/>
      </c>
    </row>
    <row r="1234" spans="1:9" ht="15.75">
      <c r="A1234" s="9">
        <v>1233</v>
      </c>
      <c r="B1234" s="23">
        <v>166</v>
      </c>
      <c r="C1234" s="25" t="s">
        <v>219</v>
      </c>
      <c r="E1234" s="36">
        <v>0</v>
      </c>
      <c r="F1234" s="24">
        <v>7</v>
      </c>
      <c r="G1234" s="14" t="str">
        <f t="shared" si="119"/>
        <v>Stk</v>
      </c>
      <c r="H1234" s="22" t="str">
        <f t="shared" si="120"/>
        <v/>
      </c>
      <c r="I1234" s="22" t="str">
        <f t="shared" si="121"/>
        <v/>
      </c>
    </row>
    <row r="1235" spans="1:9" ht="15.75">
      <c r="A1235" s="9">
        <v>1234</v>
      </c>
      <c r="B1235" s="23"/>
      <c r="C1235" s="25" t="s">
        <v>61</v>
      </c>
      <c r="E1235" s="36"/>
      <c r="F1235"/>
      <c r="G1235" s="14" t="str">
        <f t="shared" si="119"/>
        <v/>
      </c>
      <c r="H1235" s="22" t="str">
        <f t="shared" si="120"/>
        <v/>
      </c>
      <c r="I1235" s="22" t="str">
        <f t="shared" si="121"/>
        <v/>
      </c>
    </row>
    <row r="1236" spans="1:9" ht="15.75">
      <c r="A1236" s="9">
        <v>1235</v>
      </c>
      <c r="B1236" s="23"/>
      <c r="C1236" s="25" t="s">
        <v>110</v>
      </c>
      <c r="E1236" s="36"/>
      <c r="F1236"/>
      <c r="G1236" s="14" t="str">
        <f t="shared" si="119"/>
        <v/>
      </c>
      <c r="H1236" s="22" t="str">
        <f t="shared" si="120"/>
        <v/>
      </c>
      <c r="I1236" s="22" t="str">
        <f t="shared" si="121"/>
        <v/>
      </c>
    </row>
    <row r="1237" spans="1:9" ht="15.75">
      <c r="A1237" s="9">
        <v>1236</v>
      </c>
      <c r="B1237" s="23"/>
      <c r="C1237" s="25" t="s">
        <v>220</v>
      </c>
      <c r="E1237" s="36"/>
      <c r="F1237"/>
      <c r="G1237" s="14" t="str">
        <f t="shared" si="119"/>
        <v/>
      </c>
      <c r="H1237" s="22" t="str">
        <f t="shared" si="120"/>
        <v/>
      </c>
      <c r="I1237" s="22" t="str">
        <f t="shared" si="121"/>
        <v/>
      </c>
    </row>
    <row r="1238" spans="1:9" ht="15.75">
      <c r="A1238" s="9">
        <v>1237</v>
      </c>
      <c r="B1238" s="23"/>
      <c r="C1238" s="25"/>
      <c r="E1238" s="36"/>
      <c r="F1238"/>
      <c r="G1238" s="14" t="str">
        <f t="shared" si="119"/>
        <v/>
      </c>
      <c r="H1238" s="22" t="str">
        <f t="shared" si="120"/>
        <v/>
      </c>
      <c r="I1238" s="22" t="str">
        <f t="shared" si="121"/>
        <v/>
      </c>
    </row>
    <row r="1239" spans="1:9" ht="15.75">
      <c r="A1239" s="9">
        <v>1238</v>
      </c>
      <c r="B1239" s="23">
        <v>167</v>
      </c>
      <c r="C1239" s="25" t="s">
        <v>1070</v>
      </c>
      <c r="E1239" s="36">
        <v>20</v>
      </c>
      <c r="F1239">
        <v>0</v>
      </c>
      <c r="G1239" s="14" t="str">
        <f t="shared" si="119"/>
        <v>Stk</v>
      </c>
      <c r="H1239" s="22" t="str">
        <f t="shared" si="120"/>
        <v/>
      </c>
      <c r="I1239" s="22" t="str">
        <f t="shared" si="121"/>
        <v/>
      </c>
    </row>
    <row r="1240" spans="1:9" ht="15.75">
      <c r="A1240" s="9">
        <v>1239</v>
      </c>
      <c r="B1240" s="23"/>
      <c r="C1240" s="25"/>
      <c r="E1240" s="36"/>
      <c r="F1240"/>
      <c r="G1240" s="14" t="str">
        <f t="shared" si="119"/>
        <v/>
      </c>
      <c r="H1240" s="22" t="str">
        <f t="shared" si="120"/>
        <v/>
      </c>
      <c r="I1240" s="22" t="str">
        <f t="shared" si="121"/>
        <v/>
      </c>
    </row>
    <row r="1241" spans="1:9" ht="15.75">
      <c r="A1241" s="9">
        <v>1240</v>
      </c>
      <c r="B1241" s="23"/>
      <c r="C1241" s="25" t="s">
        <v>14</v>
      </c>
      <c r="E1241" s="36"/>
      <c r="F1241"/>
      <c r="G1241" s="14" t="str">
        <f t="shared" si="119"/>
        <v/>
      </c>
      <c r="H1241" s="22" t="str">
        <f t="shared" si="120"/>
        <v/>
      </c>
      <c r="I1241" s="22" t="str">
        <f t="shared" si="121"/>
        <v/>
      </c>
    </row>
    <row r="1242" spans="1:9" ht="15.75">
      <c r="A1242" s="9">
        <v>1241</v>
      </c>
      <c r="B1242" s="23"/>
      <c r="C1242" s="27" t="s">
        <v>1071</v>
      </c>
      <c r="E1242" s="36"/>
      <c r="F1242"/>
      <c r="G1242" s="14" t="str">
        <f t="shared" si="119"/>
        <v/>
      </c>
      <c r="H1242" s="22" t="str">
        <f t="shared" si="120"/>
        <v/>
      </c>
      <c r="I1242" s="22" t="str">
        <f t="shared" si="121"/>
        <v/>
      </c>
    </row>
    <row r="1243" spans="1:9" ht="15.75">
      <c r="A1243" s="9">
        <v>1242</v>
      </c>
      <c r="B1243" s="23"/>
      <c r="C1243" s="25" t="s">
        <v>14</v>
      </c>
      <c r="E1243" s="36"/>
      <c r="F1243"/>
      <c r="G1243" s="14" t="str">
        <f t="shared" si="119"/>
        <v/>
      </c>
      <c r="H1243" s="22" t="str">
        <f t="shared" si="120"/>
        <v/>
      </c>
      <c r="I1243" s="22" t="str">
        <f t="shared" si="121"/>
        <v/>
      </c>
    </row>
    <row r="1244" spans="1:9" ht="15.75">
      <c r="A1244" s="9">
        <v>1243</v>
      </c>
      <c r="B1244" s="23"/>
      <c r="C1244" s="27" t="s">
        <v>1072</v>
      </c>
      <c r="E1244" s="36"/>
      <c r="F1244"/>
      <c r="G1244" s="14" t="str">
        <f t="shared" si="119"/>
        <v/>
      </c>
      <c r="H1244" s="22" t="str">
        <f t="shared" si="120"/>
        <v/>
      </c>
      <c r="I1244" s="22" t="str">
        <f t="shared" si="121"/>
        <v/>
      </c>
    </row>
    <row r="1245" spans="1:9" ht="15.75">
      <c r="A1245" s="9">
        <v>1244</v>
      </c>
      <c r="B1245" s="23">
        <v>168</v>
      </c>
      <c r="C1245" s="25" t="s">
        <v>1073</v>
      </c>
      <c r="E1245" s="36">
        <v>0</v>
      </c>
      <c r="F1245" s="24">
        <v>16</v>
      </c>
      <c r="G1245" s="14" t="str">
        <f t="shared" si="119"/>
        <v>Stk</v>
      </c>
      <c r="H1245" s="22" t="str">
        <f t="shared" si="120"/>
        <v/>
      </c>
      <c r="I1245" s="22" t="str">
        <f t="shared" si="121"/>
        <v/>
      </c>
    </row>
    <row r="1246" spans="1:9" ht="15.75">
      <c r="A1246" s="9">
        <v>1245</v>
      </c>
      <c r="B1246" s="23"/>
      <c r="C1246" s="25" t="s">
        <v>1074</v>
      </c>
      <c r="E1246" s="36"/>
      <c r="F1246"/>
      <c r="G1246" s="14" t="str">
        <f t="shared" si="119"/>
        <v/>
      </c>
      <c r="H1246" s="22" t="str">
        <f t="shared" si="120"/>
        <v/>
      </c>
      <c r="I1246" s="22" t="str">
        <f t="shared" si="121"/>
        <v/>
      </c>
    </row>
    <row r="1247" spans="1:9" ht="15.75">
      <c r="A1247" s="9">
        <v>1246</v>
      </c>
      <c r="B1247" s="23"/>
      <c r="C1247" s="25" t="s">
        <v>1075</v>
      </c>
      <c r="E1247" s="36"/>
      <c r="F1247"/>
      <c r="G1247" s="14" t="str">
        <f t="shared" si="119"/>
        <v/>
      </c>
      <c r="H1247" s="22" t="str">
        <f t="shared" si="120"/>
        <v/>
      </c>
      <c r="I1247" s="22" t="str">
        <f t="shared" si="121"/>
        <v/>
      </c>
    </row>
    <row r="1248" spans="1:9" ht="15.75">
      <c r="A1248" s="9">
        <v>1247</v>
      </c>
      <c r="B1248" s="23"/>
      <c r="C1248" s="25" t="s">
        <v>1076</v>
      </c>
      <c r="E1248" s="36"/>
      <c r="F1248"/>
      <c r="G1248" s="14" t="str">
        <f t="shared" si="119"/>
        <v/>
      </c>
      <c r="H1248" s="22" t="str">
        <f t="shared" si="120"/>
        <v/>
      </c>
      <c r="I1248" s="22" t="str">
        <f t="shared" si="121"/>
        <v/>
      </c>
    </row>
    <row r="1249" spans="1:9" ht="15.75">
      <c r="A1249" s="9">
        <v>1248</v>
      </c>
      <c r="B1249" s="23"/>
      <c r="C1249" s="25" t="s">
        <v>1077</v>
      </c>
      <c r="E1249" s="36"/>
      <c r="F1249"/>
      <c r="G1249" s="14" t="str">
        <f t="shared" si="119"/>
        <v/>
      </c>
      <c r="H1249" s="22" t="str">
        <f t="shared" si="120"/>
        <v/>
      </c>
      <c r="I1249" s="22" t="str">
        <f t="shared" si="121"/>
        <v/>
      </c>
    </row>
    <row r="1250" spans="1:9" ht="15.75">
      <c r="A1250" s="9">
        <v>1249</v>
      </c>
      <c r="B1250" s="23"/>
      <c r="C1250" s="25" t="s">
        <v>1078</v>
      </c>
      <c r="E1250" s="36"/>
      <c r="F1250"/>
      <c r="G1250" s="14" t="str">
        <f t="shared" si="119"/>
        <v/>
      </c>
      <c r="H1250" s="22" t="str">
        <f t="shared" si="120"/>
        <v/>
      </c>
      <c r="I1250" s="22" t="str">
        <f t="shared" si="121"/>
        <v/>
      </c>
    </row>
    <row r="1251" spans="1:9" ht="15.75">
      <c r="A1251" s="9">
        <v>1250</v>
      </c>
      <c r="B1251" s="23"/>
      <c r="C1251" s="25" t="s">
        <v>142</v>
      </c>
      <c r="E1251" s="36"/>
      <c r="F1251"/>
      <c r="G1251" s="14" t="str">
        <f t="shared" si="119"/>
        <v/>
      </c>
      <c r="H1251" s="22" t="str">
        <f t="shared" si="120"/>
        <v/>
      </c>
      <c r="I1251" s="22" t="str">
        <f t="shared" si="121"/>
        <v/>
      </c>
    </row>
    <row r="1252" spans="1:9" ht="15.75">
      <c r="A1252" s="9">
        <v>1251</v>
      </c>
      <c r="B1252" s="23">
        <v>169</v>
      </c>
      <c r="C1252" s="25" t="s">
        <v>1079</v>
      </c>
      <c r="E1252" s="36">
        <v>0</v>
      </c>
      <c r="F1252" s="24">
        <v>16</v>
      </c>
      <c r="G1252" s="14" t="str">
        <f t="shared" si="119"/>
        <v>Stk</v>
      </c>
      <c r="H1252" s="22" t="str">
        <f t="shared" si="120"/>
        <v/>
      </c>
      <c r="I1252" s="22" t="str">
        <f t="shared" si="121"/>
        <v/>
      </c>
    </row>
    <row r="1253" spans="1:9" ht="15.75">
      <c r="A1253" s="9">
        <v>1252</v>
      </c>
      <c r="B1253" s="23"/>
      <c r="C1253" s="25" t="s">
        <v>1080</v>
      </c>
      <c r="E1253" s="36"/>
      <c r="F1253"/>
      <c r="G1253" s="14" t="str">
        <f t="shared" si="119"/>
        <v/>
      </c>
      <c r="H1253" s="22" t="str">
        <f t="shared" si="120"/>
        <v/>
      </c>
      <c r="I1253" s="22" t="str">
        <f t="shared" si="121"/>
        <v/>
      </c>
    </row>
    <row r="1254" spans="1:9" ht="15.75">
      <c r="A1254" s="9">
        <v>1253</v>
      </c>
      <c r="B1254" s="23"/>
      <c r="C1254" s="25" t="s">
        <v>1081</v>
      </c>
      <c r="E1254" s="36"/>
      <c r="F1254"/>
      <c r="G1254" s="14" t="str">
        <f t="shared" si="119"/>
        <v/>
      </c>
      <c r="H1254" s="22" t="str">
        <f t="shared" si="120"/>
        <v/>
      </c>
      <c r="I1254" s="22" t="str">
        <f t="shared" si="121"/>
        <v/>
      </c>
    </row>
    <row r="1255" spans="1:9" ht="15.75">
      <c r="A1255" s="9">
        <v>1254</v>
      </c>
      <c r="B1255" s="23"/>
      <c r="C1255" s="25" t="s">
        <v>1082</v>
      </c>
      <c r="E1255" s="36"/>
      <c r="F1255"/>
      <c r="G1255" s="14" t="str">
        <f t="shared" si="119"/>
        <v/>
      </c>
      <c r="H1255" s="22" t="str">
        <f t="shared" si="120"/>
        <v/>
      </c>
      <c r="I1255" s="22" t="str">
        <f t="shared" si="121"/>
        <v/>
      </c>
    </row>
    <row r="1256" spans="1:9" ht="15.75">
      <c r="A1256" s="9">
        <v>1255</v>
      </c>
      <c r="B1256" s="23"/>
      <c r="C1256" s="25" t="s">
        <v>1083</v>
      </c>
      <c r="E1256" s="36"/>
      <c r="F1256"/>
      <c r="G1256" s="14" t="str">
        <f t="shared" si="119"/>
        <v/>
      </c>
      <c r="H1256" s="22" t="str">
        <f t="shared" si="120"/>
        <v/>
      </c>
      <c r="I1256" s="22" t="str">
        <f t="shared" si="121"/>
        <v/>
      </c>
    </row>
    <row r="1257" spans="1:9" ht="15.75">
      <c r="A1257" s="9">
        <v>1256</v>
      </c>
      <c r="B1257" s="23"/>
      <c r="C1257" s="25" t="s">
        <v>1084</v>
      </c>
      <c r="E1257" s="36"/>
      <c r="F1257"/>
      <c r="G1257" s="14" t="str">
        <f t="shared" si="119"/>
        <v/>
      </c>
      <c r="H1257" s="22" t="str">
        <f t="shared" si="120"/>
        <v/>
      </c>
      <c r="I1257" s="22" t="str">
        <f t="shared" si="121"/>
        <v/>
      </c>
    </row>
    <row r="1258" spans="1:9" ht="15.75">
      <c r="A1258" s="9">
        <v>1257</v>
      </c>
      <c r="B1258" s="23"/>
      <c r="C1258" s="25" t="s">
        <v>1085</v>
      </c>
      <c r="E1258" s="36"/>
      <c r="F1258"/>
      <c r="G1258" s="14" t="str">
        <f t="shared" si="119"/>
        <v/>
      </c>
      <c r="H1258" s="22" t="str">
        <f t="shared" si="120"/>
        <v/>
      </c>
      <c r="I1258" s="22" t="str">
        <f t="shared" si="121"/>
        <v/>
      </c>
    </row>
    <row r="1259" spans="1:9" ht="15.75">
      <c r="A1259" s="9">
        <v>1258</v>
      </c>
      <c r="B1259" s="23"/>
      <c r="C1259" s="25" t="s">
        <v>1086</v>
      </c>
      <c r="E1259" s="36"/>
      <c r="F1259"/>
      <c r="G1259" s="14" t="str">
        <f t="shared" si="119"/>
        <v/>
      </c>
      <c r="H1259" s="22" t="str">
        <f t="shared" si="120"/>
        <v/>
      </c>
      <c r="I1259" s="22" t="str">
        <f t="shared" si="121"/>
        <v/>
      </c>
    </row>
    <row r="1260" spans="1:9" ht="15.75">
      <c r="A1260" s="9">
        <v>1259</v>
      </c>
      <c r="B1260" s="23"/>
      <c r="C1260" s="25" t="s">
        <v>1087</v>
      </c>
      <c r="E1260" s="36"/>
      <c r="F1260"/>
      <c r="G1260" s="14" t="str">
        <f t="shared" si="119"/>
        <v/>
      </c>
      <c r="H1260" s="22" t="str">
        <f t="shared" si="120"/>
        <v/>
      </c>
      <c r="I1260" s="22" t="str">
        <f t="shared" si="121"/>
        <v/>
      </c>
    </row>
    <row r="1261" spans="1:9" ht="15.75">
      <c r="A1261" s="9">
        <v>1260</v>
      </c>
      <c r="B1261" s="23"/>
      <c r="C1261" s="25" t="s">
        <v>142</v>
      </c>
      <c r="E1261" s="36"/>
      <c r="F1261"/>
      <c r="G1261" s="14" t="str">
        <f t="shared" si="119"/>
        <v/>
      </c>
      <c r="H1261" s="22" t="str">
        <f t="shared" si="120"/>
        <v/>
      </c>
      <c r="I1261" s="22" t="str">
        <f t="shared" si="121"/>
        <v/>
      </c>
    </row>
    <row r="1262" spans="1:9" ht="15.75">
      <c r="A1262" s="9">
        <v>1261</v>
      </c>
      <c r="B1262" s="23">
        <v>170</v>
      </c>
      <c r="C1262" s="25" t="s">
        <v>1088</v>
      </c>
      <c r="E1262" s="36">
        <v>1</v>
      </c>
      <c r="F1262">
        <v>0</v>
      </c>
      <c r="G1262" s="14" t="str">
        <f t="shared" si="119"/>
        <v>Stk</v>
      </c>
      <c r="H1262" s="22" t="str">
        <f t="shared" si="120"/>
        <v/>
      </c>
      <c r="I1262" s="22" t="str">
        <f t="shared" si="121"/>
        <v/>
      </c>
    </row>
    <row r="1263" spans="1:9" ht="15.75">
      <c r="A1263" s="9">
        <v>1262</v>
      </c>
      <c r="B1263" s="23"/>
      <c r="C1263" s="25"/>
      <c r="E1263" s="36"/>
      <c r="F1263"/>
      <c r="G1263" s="14" t="str">
        <f t="shared" si="119"/>
        <v/>
      </c>
      <c r="H1263" s="22" t="str">
        <f t="shared" si="120"/>
        <v/>
      </c>
      <c r="I1263" s="22" t="str">
        <f t="shared" si="121"/>
        <v/>
      </c>
    </row>
    <row r="1264" spans="1:9" ht="15.75">
      <c r="A1264" s="9">
        <v>1263</v>
      </c>
      <c r="B1264" s="23"/>
      <c r="C1264" s="25" t="s">
        <v>142</v>
      </c>
      <c r="E1264" s="36"/>
      <c r="F1264"/>
      <c r="G1264" s="14" t="str">
        <f t="shared" si="119"/>
        <v/>
      </c>
      <c r="H1264" s="22" t="str">
        <f t="shared" si="120"/>
        <v/>
      </c>
      <c r="I1264" s="22" t="str">
        <f t="shared" si="121"/>
        <v/>
      </c>
    </row>
    <row r="1265" spans="1:9" ht="15.75">
      <c r="A1265" s="9">
        <v>1264</v>
      </c>
      <c r="B1265" s="23"/>
      <c r="C1265" s="25" t="s">
        <v>14</v>
      </c>
      <c r="E1265" s="36"/>
      <c r="F1265"/>
      <c r="G1265" s="14" t="str">
        <f t="shared" si="119"/>
        <v/>
      </c>
      <c r="H1265" s="22" t="str">
        <f t="shared" si="120"/>
        <v/>
      </c>
      <c r="I1265" s="22" t="str">
        <f t="shared" si="121"/>
        <v/>
      </c>
    </row>
    <row r="1266" spans="1:9" ht="15.75">
      <c r="A1266" s="9">
        <v>1265</v>
      </c>
      <c r="B1266" s="23"/>
      <c r="C1266" s="27" t="s">
        <v>366</v>
      </c>
      <c r="E1266" s="36"/>
      <c r="F1266"/>
      <c r="G1266" s="14" t="str">
        <f t="shared" si="119"/>
        <v/>
      </c>
      <c r="H1266" s="22" t="str">
        <f t="shared" si="120"/>
        <v/>
      </c>
      <c r="I1266" s="22" t="str">
        <f t="shared" si="121"/>
        <v/>
      </c>
    </row>
    <row r="1267" spans="1:9" ht="26.25">
      <c r="A1267" s="9">
        <v>1266</v>
      </c>
      <c r="B1267" s="23">
        <v>171</v>
      </c>
      <c r="C1267" s="25" t="s">
        <v>1089</v>
      </c>
      <c r="E1267" s="36">
        <v>0</v>
      </c>
      <c r="F1267" s="24">
        <v>16</v>
      </c>
      <c r="G1267" s="14" t="str">
        <f t="shared" si="119"/>
        <v>Stk</v>
      </c>
      <c r="H1267" s="22" t="str">
        <f t="shared" si="120"/>
        <v/>
      </c>
      <c r="I1267" s="22" t="str">
        <f t="shared" si="121"/>
        <v/>
      </c>
    </row>
    <row r="1268" spans="1:9" ht="26.25">
      <c r="A1268" s="9">
        <v>1267</v>
      </c>
      <c r="B1268" s="23"/>
      <c r="C1268" s="25" t="s">
        <v>1090</v>
      </c>
      <c r="E1268" s="36"/>
      <c r="F1268"/>
      <c r="G1268" s="14" t="str">
        <f t="shared" si="119"/>
        <v/>
      </c>
      <c r="H1268" s="22" t="str">
        <f t="shared" si="120"/>
        <v/>
      </c>
      <c r="I1268" s="22" t="str">
        <f t="shared" si="121"/>
        <v/>
      </c>
    </row>
    <row r="1269" spans="1:9" ht="15.75">
      <c r="A1269" s="9">
        <v>1268</v>
      </c>
      <c r="B1269" s="23"/>
      <c r="C1269" s="25" t="s">
        <v>1091</v>
      </c>
      <c r="E1269" s="36"/>
      <c r="F1269"/>
      <c r="G1269" s="14" t="str">
        <f t="shared" si="119"/>
        <v/>
      </c>
      <c r="H1269" s="22" t="str">
        <f t="shared" si="120"/>
        <v/>
      </c>
      <c r="I1269" s="22" t="str">
        <f t="shared" si="121"/>
        <v/>
      </c>
    </row>
    <row r="1270" spans="1:9" ht="15.75">
      <c r="A1270" s="9">
        <v>1269</v>
      </c>
      <c r="B1270" s="23"/>
      <c r="C1270" s="25" t="s">
        <v>1092</v>
      </c>
      <c r="E1270" s="36"/>
      <c r="F1270"/>
      <c r="G1270" s="14" t="str">
        <f t="shared" si="119"/>
        <v/>
      </c>
      <c r="H1270" s="22" t="str">
        <f t="shared" si="120"/>
        <v/>
      </c>
      <c r="I1270" s="22" t="str">
        <f t="shared" si="121"/>
        <v/>
      </c>
    </row>
    <row r="1271" spans="1:9" ht="15.75">
      <c r="A1271" s="9">
        <v>1270</v>
      </c>
      <c r="B1271" s="23"/>
      <c r="C1271" s="25" t="s">
        <v>1093</v>
      </c>
      <c r="E1271" s="36"/>
      <c r="F1271"/>
      <c r="G1271" s="14" t="str">
        <f t="shared" si="119"/>
        <v/>
      </c>
      <c r="H1271" s="22" t="str">
        <f t="shared" si="120"/>
        <v/>
      </c>
      <c r="I1271" s="22" t="str">
        <f t="shared" si="121"/>
        <v/>
      </c>
    </row>
    <row r="1272" spans="1:9" ht="26.25">
      <c r="A1272" s="9">
        <v>1271</v>
      </c>
      <c r="B1272" s="23"/>
      <c r="C1272" s="25" t="s">
        <v>1094</v>
      </c>
      <c r="E1272" s="36"/>
      <c r="F1272"/>
      <c r="G1272" s="14" t="str">
        <f t="shared" si="119"/>
        <v/>
      </c>
      <c r="H1272" s="22" t="str">
        <f t="shared" si="120"/>
        <v/>
      </c>
      <c r="I1272" s="22" t="str">
        <f t="shared" si="121"/>
        <v/>
      </c>
    </row>
    <row r="1273" spans="1:9" ht="15.75">
      <c r="A1273" s="9">
        <v>1272</v>
      </c>
      <c r="B1273" s="23"/>
      <c r="C1273" s="25" t="s">
        <v>1095</v>
      </c>
      <c r="E1273" s="36"/>
      <c r="F1273"/>
      <c r="G1273" s="14" t="str">
        <f t="shared" si="119"/>
        <v/>
      </c>
      <c r="H1273" s="22" t="str">
        <f t="shared" si="120"/>
        <v/>
      </c>
      <c r="I1273" s="22" t="str">
        <f t="shared" si="121"/>
        <v/>
      </c>
    </row>
    <row r="1274" spans="1:9" ht="15.75">
      <c r="A1274" s="9">
        <v>1273</v>
      </c>
      <c r="B1274" s="23"/>
      <c r="C1274" s="25" t="s">
        <v>1096</v>
      </c>
      <c r="E1274" s="36"/>
      <c r="F1274"/>
      <c r="G1274" s="14" t="str">
        <f t="shared" si="119"/>
        <v/>
      </c>
      <c r="H1274" s="22" t="str">
        <f t="shared" si="120"/>
        <v/>
      </c>
      <c r="I1274" s="22" t="str">
        <f t="shared" si="121"/>
        <v/>
      </c>
    </row>
    <row r="1275" spans="1:9" ht="26.25">
      <c r="A1275" s="9">
        <v>1274</v>
      </c>
      <c r="B1275" s="23"/>
      <c r="C1275" s="25" t="s">
        <v>1097</v>
      </c>
      <c r="E1275" s="36"/>
      <c r="F1275"/>
      <c r="G1275" s="14" t="str">
        <f t="shared" si="119"/>
        <v/>
      </c>
      <c r="H1275" s="22" t="str">
        <f t="shared" si="120"/>
        <v/>
      </c>
      <c r="I1275" s="22" t="str">
        <f t="shared" si="121"/>
        <v/>
      </c>
    </row>
    <row r="1276" spans="1:9" ht="26.25">
      <c r="A1276" s="9">
        <v>1275</v>
      </c>
      <c r="B1276" s="23"/>
      <c r="C1276" s="25" t="s">
        <v>1098</v>
      </c>
      <c r="E1276" s="36"/>
      <c r="F1276"/>
      <c r="G1276" s="14" t="str">
        <f t="shared" si="119"/>
        <v/>
      </c>
      <c r="H1276" s="22" t="str">
        <f t="shared" si="120"/>
        <v/>
      </c>
      <c r="I1276" s="22" t="str">
        <f t="shared" si="121"/>
        <v/>
      </c>
    </row>
    <row r="1277" spans="1:9" ht="26.25">
      <c r="A1277" s="9">
        <v>1276</v>
      </c>
      <c r="B1277" s="23"/>
      <c r="C1277" s="25" t="s">
        <v>1099</v>
      </c>
      <c r="E1277" s="36"/>
      <c r="F1277"/>
      <c r="G1277" s="14" t="str">
        <f t="shared" si="119"/>
        <v/>
      </c>
      <c r="H1277" s="22" t="str">
        <f t="shared" si="120"/>
        <v/>
      </c>
      <c r="I1277" s="22" t="str">
        <f t="shared" si="121"/>
        <v/>
      </c>
    </row>
    <row r="1278" spans="1:9" ht="15.75">
      <c r="A1278" s="9">
        <v>1277</v>
      </c>
      <c r="B1278" s="23"/>
      <c r="C1278" s="25" t="s">
        <v>1100</v>
      </c>
      <c r="E1278" s="36"/>
      <c r="F1278"/>
      <c r="G1278" s="14" t="str">
        <f t="shared" si="119"/>
        <v/>
      </c>
      <c r="H1278" s="22" t="str">
        <f t="shared" si="120"/>
        <v/>
      </c>
      <c r="I1278" s="22" t="str">
        <f t="shared" si="121"/>
        <v/>
      </c>
    </row>
    <row r="1279" spans="1:9" ht="15.75">
      <c r="A1279" s="9">
        <v>1278</v>
      </c>
      <c r="B1279" s="23"/>
      <c r="C1279" s="25" t="s">
        <v>1101</v>
      </c>
      <c r="E1279" s="36"/>
      <c r="F1279"/>
      <c r="G1279" s="14" t="str">
        <f t="shared" si="119"/>
        <v/>
      </c>
      <c r="H1279" s="22" t="str">
        <f t="shared" si="120"/>
        <v/>
      </c>
      <c r="I1279" s="22" t="str">
        <f t="shared" si="121"/>
        <v/>
      </c>
    </row>
    <row r="1280" spans="1:9" ht="15.75">
      <c r="A1280" s="9">
        <v>1279</v>
      </c>
      <c r="B1280" s="23"/>
      <c r="C1280" s="25" t="s">
        <v>1102</v>
      </c>
      <c r="E1280" s="36"/>
      <c r="F1280"/>
      <c r="G1280" s="14" t="str">
        <f t="shared" si="119"/>
        <v/>
      </c>
      <c r="H1280" s="22" t="str">
        <f t="shared" si="120"/>
        <v/>
      </c>
      <c r="I1280" s="22" t="str">
        <f t="shared" si="121"/>
        <v/>
      </c>
    </row>
    <row r="1281" spans="1:9" ht="15.75">
      <c r="A1281" s="9">
        <v>1280</v>
      </c>
      <c r="B1281" s="23"/>
      <c r="C1281" s="25" t="s">
        <v>1103</v>
      </c>
      <c r="E1281" s="36"/>
      <c r="F1281"/>
      <c r="G1281" s="14" t="str">
        <f t="shared" si="119"/>
        <v/>
      </c>
      <c r="H1281" s="22" t="str">
        <f t="shared" si="120"/>
        <v/>
      </c>
      <c r="I1281" s="22" t="str">
        <f t="shared" si="121"/>
        <v/>
      </c>
    </row>
    <row r="1282" spans="1:9" ht="15.75">
      <c r="A1282" s="9">
        <v>1281</v>
      </c>
      <c r="B1282" s="23"/>
      <c r="C1282" s="25" t="s">
        <v>1104</v>
      </c>
      <c r="E1282" s="36"/>
      <c r="F1282"/>
      <c r="G1282" s="14" t="str">
        <f t="shared" si="119"/>
        <v/>
      </c>
      <c r="H1282" s="22" t="str">
        <f t="shared" si="120"/>
        <v/>
      </c>
      <c r="I1282" s="22" t="str">
        <f t="shared" si="121"/>
        <v/>
      </c>
    </row>
    <row r="1283" spans="1:9" ht="15.75">
      <c r="A1283" s="9">
        <v>1282</v>
      </c>
      <c r="B1283" s="23"/>
      <c r="C1283" s="25" t="s">
        <v>1105</v>
      </c>
      <c r="E1283" s="36"/>
      <c r="F1283"/>
      <c r="G1283" s="14" t="str">
        <f t="shared" si="119"/>
        <v/>
      </c>
      <c r="H1283" s="22" t="str">
        <f t="shared" si="120"/>
        <v/>
      </c>
      <c r="I1283" s="22" t="str">
        <f t="shared" si="121"/>
        <v/>
      </c>
    </row>
    <row r="1284" spans="1:9" ht="15.75">
      <c r="A1284" s="9">
        <v>1283</v>
      </c>
      <c r="B1284" s="23"/>
      <c r="C1284" s="25" t="s">
        <v>1106</v>
      </c>
      <c r="E1284" s="36"/>
      <c r="F1284" s="24">
        <v>16</v>
      </c>
      <c r="G1284" s="14" t="str">
        <f t="shared" si="119"/>
        <v>Stk</v>
      </c>
      <c r="H1284" s="22" t="str">
        <f t="shared" si="120"/>
        <v/>
      </c>
      <c r="I1284" s="22" t="str">
        <f t="shared" si="121"/>
        <v/>
      </c>
    </row>
    <row r="1285" spans="1:9" ht="15.75">
      <c r="A1285" s="9">
        <v>1284</v>
      </c>
      <c r="B1285" s="23"/>
      <c r="C1285" s="25" t="s">
        <v>1107</v>
      </c>
      <c r="E1285" s="36"/>
      <c r="F1285"/>
      <c r="G1285" s="14" t="str">
        <f t="shared" si="119"/>
        <v/>
      </c>
      <c r="H1285" s="22" t="str">
        <f t="shared" si="120"/>
        <v/>
      </c>
      <c r="I1285" s="22" t="str">
        <f t="shared" si="121"/>
        <v/>
      </c>
    </row>
    <row r="1286" spans="1:9" ht="15.75">
      <c r="A1286" s="9">
        <v>1285</v>
      </c>
      <c r="B1286" s="23"/>
      <c r="C1286" s="25" t="s">
        <v>1108</v>
      </c>
      <c r="E1286" s="36"/>
      <c r="F1286"/>
      <c r="G1286" s="14" t="str">
        <f t="shared" si="119"/>
        <v/>
      </c>
      <c r="H1286" s="22" t="str">
        <f t="shared" si="120"/>
        <v/>
      </c>
      <c r="I1286" s="22" t="str">
        <f t="shared" si="121"/>
        <v/>
      </c>
    </row>
    <row r="1287" spans="1:9" ht="15.75">
      <c r="A1287" s="9">
        <v>1286</v>
      </c>
      <c r="B1287" s="23"/>
      <c r="C1287" s="25" t="s">
        <v>1109</v>
      </c>
      <c r="E1287" s="36"/>
      <c r="F1287"/>
      <c r="G1287" s="14" t="str">
        <f t="shared" si="119"/>
        <v/>
      </c>
      <c r="H1287" s="22" t="str">
        <f t="shared" si="120"/>
        <v/>
      </c>
      <c r="I1287" s="22" t="str">
        <f t="shared" si="121"/>
        <v/>
      </c>
    </row>
    <row r="1288" spans="1:9" ht="15.75">
      <c r="A1288" s="9">
        <v>1287</v>
      </c>
      <c r="B1288" s="23"/>
      <c r="C1288" s="25" t="s">
        <v>1110</v>
      </c>
      <c r="E1288" s="36"/>
      <c r="F1288"/>
      <c r="G1288" s="14" t="str">
        <f t="shared" ref="G1288:G1351" si="122">IF(OR(F1288&gt;0,E1288&gt;0)=TRUE,"Stk","")</f>
        <v/>
      </c>
      <c r="H1288" s="22" t="str">
        <f t="shared" ref="H1288:H1351" si="123">IF(E1288*D1288=0,"",E1288*D1288)</f>
        <v/>
      </c>
      <c r="I1288" s="22" t="str">
        <f t="shared" ref="I1288:I1351" si="124">IF(F1288*D1288=0,"",F1288*D1288)</f>
        <v/>
      </c>
    </row>
    <row r="1289" spans="1:9" ht="15.75">
      <c r="A1289" s="9">
        <v>1288</v>
      </c>
      <c r="B1289" s="23"/>
      <c r="C1289" s="25" t="s">
        <v>1111</v>
      </c>
      <c r="E1289" s="36"/>
      <c r="F1289"/>
      <c r="G1289" s="14" t="str">
        <f t="shared" si="122"/>
        <v/>
      </c>
      <c r="H1289" s="22" t="str">
        <f t="shared" si="123"/>
        <v/>
      </c>
      <c r="I1289" s="22" t="str">
        <f t="shared" si="124"/>
        <v/>
      </c>
    </row>
    <row r="1290" spans="1:9" ht="15.75">
      <c r="A1290" s="9">
        <v>1289</v>
      </c>
      <c r="B1290" s="23"/>
      <c r="C1290" s="25" t="s">
        <v>1112</v>
      </c>
      <c r="E1290" s="36"/>
      <c r="F1290"/>
      <c r="G1290" s="14" t="str">
        <f t="shared" si="122"/>
        <v/>
      </c>
      <c r="H1290" s="22" t="str">
        <f t="shared" si="123"/>
        <v/>
      </c>
      <c r="I1290" s="22" t="str">
        <f t="shared" si="124"/>
        <v/>
      </c>
    </row>
    <row r="1291" spans="1:9" ht="15.75">
      <c r="A1291" s="9">
        <v>1290</v>
      </c>
      <c r="B1291" s="23"/>
      <c r="C1291" s="25" t="s">
        <v>142</v>
      </c>
      <c r="E1291" s="36"/>
      <c r="F1291"/>
      <c r="G1291" s="14" t="str">
        <f t="shared" si="122"/>
        <v/>
      </c>
      <c r="H1291" s="22" t="str">
        <f t="shared" si="123"/>
        <v/>
      </c>
      <c r="I1291" s="22" t="str">
        <f t="shared" si="124"/>
        <v/>
      </c>
    </row>
    <row r="1292" spans="1:9" ht="15.75">
      <c r="A1292" s="9">
        <v>1291</v>
      </c>
      <c r="B1292" s="23">
        <v>172</v>
      </c>
      <c r="C1292" s="25" t="s">
        <v>1113</v>
      </c>
      <c r="E1292" s="36">
        <v>0</v>
      </c>
      <c r="F1292" s="24">
        <v>16</v>
      </c>
      <c r="G1292" s="14" t="str">
        <f t="shared" si="122"/>
        <v>Stk</v>
      </c>
      <c r="H1292" s="22" t="str">
        <f t="shared" si="123"/>
        <v/>
      </c>
      <c r="I1292" s="22" t="str">
        <f t="shared" si="124"/>
        <v/>
      </c>
    </row>
    <row r="1293" spans="1:9" ht="15.75">
      <c r="A1293" s="9">
        <v>1292</v>
      </c>
      <c r="B1293" s="23"/>
      <c r="C1293" s="25" t="s">
        <v>22</v>
      </c>
      <c r="E1293" s="36"/>
      <c r="F1293"/>
      <c r="G1293" s="14" t="str">
        <f t="shared" si="122"/>
        <v/>
      </c>
      <c r="H1293" s="22" t="str">
        <f t="shared" si="123"/>
        <v/>
      </c>
      <c r="I1293" s="22" t="str">
        <f t="shared" si="124"/>
        <v/>
      </c>
    </row>
    <row r="1294" spans="1:9" ht="15.75">
      <c r="A1294" s="9">
        <v>1293</v>
      </c>
      <c r="B1294" s="23"/>
      <c r="C1294" s="25" t="s">
        <v>1114</v>
      </c>
      <c r="E1294" s="36"/>
      <c r="F1294"/>
      <c r="G1294" s="14" t="str">
        <f t="shared" si="122"/>
        <v/>
      </c>
      <c r="H1294" s="22" t="str">
        <f t="shared" si="123"/>
        <v/>
      </c>
      <c r="I1294" s="22" t="str">
        <f t="shared" si="124"/>
        <v/>
      </c>
    </row>
    <row r="1295" spans="1:9" ht="15.75">
      <c r="A1295" s="9">
        <v>1294</v>
      </c>
      <c r="B1295" s="23"/>
      <c r="C1295" s="25" t="s">
        <v>23</v>
      </c>
      <c r="E1295" s="36"/>
      <c r="F1295"/>
      <c r="G1295" s="14" t="str">
        <f t="shared" si="122"/>
        <v/>
      </c>
      <c r="H1295" s="22" t="str">
        <f t="shared" si="123"/>
        <v/>
      </c>
      <c r="I1295" s="22" t="str">
        <f t="shared" si="124"/>
        <v/>
      </c>
    </row>
    <row r="1296" spans="1:9" ht="15.75">
      <c r="A1296" s="9">
        <v>1295</v>
      </c>
      <c r="B1296" s="23"/>
      <c r="C1296" s="25" t="s">
        <v>24</v>
      </c>
      <c r="E1296" s="36"/>
      <c r="F1296"/>
      <c r="G1296" s="14" t="str">
        <f t="shared" si="122"/>
        <v/>
      </c>
      <c r="H1296" s="22" t="str">
        <f t="shared" si="123"/>
        <v/>
      </c>
      <c r="I1296" s="22" t="str">
        <f t="shared" si="124"/>
        <v/>
      </c>
    </row>
    <row r="1297" spans="1:9" ht="15.75">
      <c r="A1297" s="9">
        <v>1296</v>
      </c>
      <c r="B1297" s="23"/>
      <c r="C1297" s="25" t="s">
        <v>25</v>
      </c>
      <c r="E1297" s="36"/>
      <c r="F1297"/>
      <c r="G1297" s="14" t="str">
        <f t="shared" si="122"/>
        <v/>
      </c>
      <c r="H1297" s="22" t="str">
        <f t="shared" si="123"/>
        <v/>
      </c>
      <c r="I1297" s="22" t="str">
        <f t="shared" si="124"/>
        <v/>
      </c>
    </row>
    <row r="1298" spans="1:9" ht="15.75">
      <c r="A1298" s="9">
        <v>1297</v>
      </c>
      <c r="B1298" s="23"/>
      <c r="C1298" s="25" t="s">
        <v>26</v>
      </c>
      <c r="E1298" s="36"/>
      <c r="F1298"/>
      <c r="G1298" s="14" t="str">
        <f t="shared" si="122"/>
        <v/>
      </c>
      <c r="H1298" s="22" t="str">
        <f t="shared" si="123"/>
        <v/>
      </c>
      <c r="I1298" s="22" t="str">
        <f t="shared" si="124"/>
        <v/>
      </c>
    </row>
    <row r="1299" spans="1:9" ht="15.75">
      <c r="A1299" s="9">
        <v>1298</v>
      </c>
      <c r="B1299" s="23"/>
      <c r="C1299" s="25" t="s">
        <v>27</v>
      </c>
      <c r="E1299" s="36"/>
      <c r="F1299"/>
      <c r="G1299" s="14" t="str">
        <f t="shared" si="122"/>
        <v/>
      </c>
      <c r="H1299" s="22" t="str">
        <f t="shared" si="123"/>
        <v/>
      </c>
      <c r="I1299" s="22" t="str">
        <f t="shared" si="124"/>
        <v/>
      </c>
    </row>
    <row r="1300" spans="1:9" ht="15.75">
      <c r="A1300" s="9">
        <v>1299</v>
      </c>
      <c r="B1300" s="23"/>
      <c r="C1300" s="25" t="s">
        <v>28</v>
      </c>
      <c r="E1300" s="36"/>
      <c r="F1300"/>
      <c r="G1300" s="14" t="str">
        <f t="shared" si="122"/>
        <v/>
      </c>
      <c r="H1300" s="22" t="str">
        <f t="shared" si="123"/>
        <v/>
      </c>
      <c r="I1300" s="22" t="str">
        <f t="shared" si="124"/>
        <v/>
      </c>
    </row>
    <row r="1301" spans="1:9" ht="15.75">
      <c r="A1301" s="9">
        <v>1300</v>
      </c>
      <c r="B1301" s="23"/>
      <c r="C1301" s="25" t="s">
        <v>29</v>
      </c>
      <c r="E1301" s="36"/>
      <c r="F1301"/>
      <c r="G1301" s="14" t="str">
        <f t="shared" si="122"/>
        <v/>
      </c>
      <c r="H1301" s="22" t="str">
        <f t="shared" si="123"/>
        <v/>
      </c>
      <c r="I1301" s="22" t="str">
        <f t="shared" si="124"/>
        <v/>
      </c>
    </row>
    <row r="1302" spans="1:9" ht="15.75">
      <c r="A1302" s="9">
        <v>1301</v>
      </c>
      <c r="B1302" s="23"/>
      <c r="C1302" s="25" t="s">
        <v>30</v>
      </c>
      <c r="E1302" s="36"/>
      <c r="F1302"/>
      <c r="G1302" s="14" t="str">
        <f t="shared" si="122"/>
        <v/>
      </c>
      <c r="H1302" s="22" t="str">
        <f t="shared" si="123"/>
        <v/>
      </c>
      <c r="I1302" s="22" t="str">
        <f t="shared" si="124"/>
        <v/>
      </c>
    </row>
    <row r="1303" spans="1:9" ht="15.75">
      <c r="A1303" s="9">
        <v>1302</v>
      </c>
      <c r="B1303" s="23"/>
      <c r="C1303" s="25" t="s">
        <v>31</v>
      </c>
      <c r="E1303" s="36"/>
      <c r="F1303"/>
      <c r="G1303" s="14" t="str">
        <f t="shared" si="122"/>
        <v/>
      </c>
      <c r="H1303" s="22" t="str">
        <f t="shared" si="123"/>
        <v/>
      </c>
      <c r="I1303" s="22" t="str">
        <f t="shared" si="124"/>
        <v/>
      </c>
    </row>
    <row r="1304" spans="1:9" ht="15.75">
      <c r="A1304" s="9">
        <v>1303</v>
      </c>
      <c r="B1304" s="23"/>
      <c r="C1304" s="25" t="s">
        <v>32</v>
      </c>
      <c r="E1304" s="36"/>
      <c r="F1304"/>
      <c r="G1304" s="14" t="str">
        <f t="shared" si="122"/>
        <v/>
      </c>
      <c r="H1304" s="22" t="str">
        <f t="shared" si="123"/>
        <v/>
      </c>
      <c r="I1304" s="22" t="str">
        <f t="shared" si="124"/>
        <v/>
      </c>
    </row>
    <row r="1305" spans="1:9" ht="15.75">
      <c r="A1305" s="9">
        <v>1304</v>
      </c>
      <c r="B1305" s="23"/>
      <c r="C1305" s="25" t="s">
        <v>33</v>
      </c>
      <c r="E1305" s="36"/>
      <c r="F1305"/>
      <c r="G1305" s="14" t="str">
        <f t="shared" si="122"/>
        <v/>
      </c>
      <c r="H1305" s="22" t="str">
        <f t="shared" si="123"/>
        <v/>
      </c>
      <c r="I1305" s="22" t="str">
        <f t="shared" si="124"/>
        <v/>
      </c>
    </row>
    <row r="1306" spans="1:9" ht="15.75">
      <c r="A1306" s="9">
        <v>1305</v>
      </c>
      <c r="B1306" s="23"/>
      <c r="C1306" s="25" t="s">
        <v>34</v>
      </c>
      <c r="E1306" s="36"/>
      <c r="F1306"/>
      <c r="G1306" s="14" t="str">
        <f t="shared" si="122"/>
        <v/>
      </c>
      <c r="H1306" s="22" t="str">
        <f t="shared" si="123"/>
        <v/>
      </c>
      <c r="I1306" s="22" t="str">
        <f t="shared" si="124"/>
        <v/>
      </c>
    </row>
    <row r="1307" spans="1:9" ht="15.75">
      <c r="A1307" s="9">
        <v>1306</v>
      </c>
      <c r="B1307" s="23"/>
      <c r="C1307" s="25" t="s">
        <v>138</v>
      </c>
      <c r="E1307" s="36"/>
      <c r="F1307"/>
      <c r="G1307" s="14" t="str">
        <f t="shared" si="122"/>
        <v/>
      </c>
      <c r="H1307" s="22" t="str">
        <f t="shared" si="123"/>
        <v/>
      </c>
      <c r="I1307" s="22" t="str">
        <f t="shared" si="124"/>
        <v/>
      </c>
    </row>
    <row r="1308" spans="1:9" ht="15.75">
      <c r="A1308" s="9">
        <v>1307</v>
      </c>
      <c r="B1308" s="23">
        <v>173</v>
      </c>
      <c r="C1308" s="25" t="s">
        <v>1115</v>
      </c>
      <c r="E1308" s="36">
        <v>0</v>
      </c>
      <c r="F1308" s="24">
        <v>1</v>
      </c>
      <c r="G1308" s="14" t="str">
        <f t="shared" si="122"/>
        <v>Stk</v>
      </c>
      <c r="H1308" s="22" t="str">
        <f t="shared" si="123"/>
        <v/>
      </c>
      <c r="I1308" s="22" t="str">
        <f t="shared" si="124"/>
        <v/>
      </c>
    </row>
    <row r="1309" spans="1:9" ht="15.75">
      <c r="A1309" s="9">
        <v>1308</v>
      </c>
      <c r="B1309" s="23"/>
      <c r="C1309" s="25" t="s">
        <v>211</v>
      </c>
      <c r="E1309" s="36"/>
      <c r="F1309"/>
      <c r="G1309" s="14" t="str">
        <f t="shared" si="122"/>
        <v/>
      </c>
      <c r="H1309" s="22" t="str">
        <f t="shared" si="123"/>
        <v/>
      </c>
      <c r="I1309" s="22" t="str">
        <f t="shared" si="124"/>
        <v/>
      </c>
    </row>
    <row r="1310" spans="1:9" ht="15.75">
      <c r="A1310" s="9">
        <v>1309</v>
      </c>
      <c r="B1310" s="23"/>
      <c r="C1310" s="25" t="s">
        <v>1116</v>
      </c>
      <c r="E1310" s="36"/>
      <c r="F1310"/>
      <c r="G1310" s="14" t="str">
        <f t="shared" si="122"/>
        <v/>
      </c>
      <c r="H1310" s="22" t="str">
        <f t="shared" si="123"/>
        <v/>
      </c>
      <c r="I1310" s="22" t="str">
        <f t="shared" si="124"/>
        <v/>
      </c>
    </row>
    <row r="1311" spans="1:9" ht="15.75">
      <c r="A1311" s="9">
        <v>1310</v>
      </c>
      <c r="B1311" s="23"/>
      <c r="C1311" s="25" t="s">
        <v>138</v>
      </c>
      <c r="E1311" s="36"/>
      <c r="F1311"/>
      <c r="G1311" s="14" t="str">
        <f t="shared" si="122"/>
        <v/>
      </c>
      <c r="H1311" s="22" t="str">
        <f t="shared" si="123"/>
        <v/>
      </c>
      <c r="I1311" s="22" t="str">
        <f t="shared" si="124"/>
        <v/>
      </c>
    </row>
    <row r="1312" spans="1:9" ht="15.75">
      <c r="A1312" s="9">
        <v>1311</v>
      </c>
      <c r="B1312" s="23"/>
      <c r="C1312" s="25" t="s">
        <v>706</v>
      </c>
      <c r="E1312" s="36"/>
      <c r="F1312"/>
      <c r="G1312" s="14" t="str">
        <f t="shared" si="122"/>
        <v/>
      </c>
      <c r="H1312" s="22" t="str">
        <f t="shared" si="123"/>
        <v/>
      </c>
      <c r="I1312" s="22" t="str">
        <f t="shared" si="124"/>
        <v/>
      </c>
    </row>
    <row r="1313" spans="1:9" ht="15.75">
      <c r="A1313" s="9">
        <v>1312</v>
      </c>
      <c r="B1313" s="23"/>
      <c r="C1313" s="25" t="s">
        <v>1117</v>
      </c>
      <c r="E1313" s="36"/>
      <c r="F1313"/>
      <c r="G1313" s="14" t="str">
        <f t="shared" si="122"/>
        <v/>
      </c>
      <c r="H1313" s="22" t="str">
        <f t="shared" si="123"/>
        <v/>
      </c>
      <c r="I1313" s="22" t="str">
        <f t="shared" si="124"/>
        <v/>
      </c>
    </row>
    <row r="1314" spans="1:9" ht="15.75">
      <c r="A1314" s="9">
        <v>1313</v>
      </c>
      <c r="B1314" s="23"/>
      <c r="C1314" s="25" t="s">
        <v>1118</v>
      </c>
      <c r="E1314" s="36"/>
      <c r="F1314"/>
      <c r="G1314" s="14" t="str">
        <f t="shared" si="122"/>
        <v/>
      </c>
      <c r="H1314" s="22" t="str">
        <f t="shared" si="123"/>
        <v/>
      </c>
      <c r="I1314" s="22" t="str">
        <f t="shared" si="124"/>
        <v/>
      </c>
    </row>
    <row r="1315" spans="1:9" ht="26.25">
      <c r="A1315" s="9">
        <v>1314</v>
      </c>
      <c r="B1315" s="23"/>
      <c r="C1315" s="25" t="s">
        <v>1119</v>
      </c>
      <c r="E1315" s="36"/>
      <c r="F1315"/>
      <c r="G1315" s="14" t="str">
        <f t="shared" si="122"/>
        <v/>
      </c>
      <c r="H1315" s="22" t="str">
        <f t="shared" si="123"/>
        <v/>
      </c>
      <c r="I1315" s="22" t="str">
        <f t="shared" si="124"/>
        <v/>
      </c>
    </row>
    <row r="1316" spans="1:9" ht="15.75">
      <c r="A1316" s="9">
        <v>1315</v>
      </c>
      <c r="B1316" s="23"/>
      <c r="C1316" s="25" t="s">
        <v>1120</v>
      </c>
      <c r="E1316" s="36"/>
      <c r="F1316"/>
      <c r="G1316" s="14" t="str">
        <f t="shared" si="122"/>
        <v/>
      </c>
      <c r="H1316" s="22" t="str">
        <f t="shared" si="123"/>
        <v/>
      </c>
      <c r="I1316" s="22" t="str">
        <f t="shared" si="124"/>
        <v/>
      </c>
    </row>
    <row r="1317" spans="1:9" ht="15.75">
      <c r="A1317" s="9">
        <v>1316</v>
      </c>
      <c r="B1317" s="23"/>
      <c r="C1317" s="25" t="s">
        <v>1121</v>
      </c>
      <c r="E1317" s="36"/>
      <c r="F1317"/>
      <c r="G1317" s="14" t="str">
        <f t="shared" si="122"/>
        <v/>
      </c>
      <c r="H1317" s="22" t="str">
        <f t="shared" si="123"/>
        <v/>
      </c>
      <c r="I1317" s="22" t="str">
        <f t="shared" si="124"/>
        <v/>
      </c>
    </row>
    <row r="1318" spans="1:9" ht="15.75">
      <c r="A1318" s="9">
        <v>1317</v>
      </c>
      <c r="B1318" s="23"/>
      <c r="C1318" s="25" t="s">
        <v>1122</v>
      </c>
      <c r="E1318" s="36"/>
      <c r="F1318"/>
      <c r="G1318" s="14" t="str">
        <f t="shared" si="122"/>
        <v/>
      </c>
      <c r="H1318" s="22" t="str">
        <f t="shared" si="123"/>
        <v/>
      </c>
      <c r="I1318" s="22" t="str">
        <f t="shared" si="124"/>
        <v/>
      </c>
    </row>
    <row r="1319" spans="1:9" ht="15.75">
      <c r="A1319" s="9">
        <v>1318</v>
      </c>
      <c r="B1319" s="23"/>
      <c r="C1319" s="25" t="s">
        <v>1123</v>
      </c>
      <c r="E1319" s="36"/>
      <c r="F1319"/>
      <c r="G1319" s="14" t="str">
        <f t="shared" si="122"/>
        <v/>
      </c>
      <c r="H1319" s="22" t="str">
        <f t="shared" si="123"/>
        <v/>
      </c>
      <c r="I1319" s="22" t="str">
        <f t="shared" si="124"/>
        <v/>
      </c>
    </row>
    <row r="1320" spans="1:9" ht="15.75">
      <c r="A1320" s="9">
        <v>1319</v>
      </c>
      <c r="B1320" s="23"/>
      <c r="C1320" s="25" t="s">
        <v>138</v>
      </c>
      <c r="E1320" s="36"/>
      <c r="F1320"/>
      <c r="G1320" s="14" t="str">
        <f t="shared" si="122"/>
        <v/>
      </c>
      <c r="H1320" s="22" t="str">
        <f t="shared" si="123"/>
        <v/>
      </c>
      <c r="I1320" s="22" t="str">
        <f t="shared" si="124"/>
        <v/>
      </c>
    </row>
    <row r="1321" spans="1:9" ht="15.75">
      <c r="A1321" s="9">
        <v>1320</v>
      </c>
      <c r="B1321" s="23"/>
      <c r="C1321" s="25" t="s">
        <v>1124</v>
      </c>
      <c r="E1321" s="36"/>
      <c r="F1321"/>
      <c r="G1321" s="14" t="str">
        <f t="shared" si="122"/>
        <v/>
      </c>
      <c r="H1321" s="22" t="str">
        <f t="shared" si="123"/>
        <v/>
      </c>
      <c r="I1321" s="22" t="str">
        <f t="shared" si="124"/>
        <v/>
      </c>
    </row>
    <row r="1322" spans="1:9" ht="15.75">
      <c r="A1322" s="9">
        <v>1321</v>
      </c>
      <c r="B1322" s="23"/>
      <c r="C1322" s="25" t="s">
        <v>142</v>
      </c>
      <c r="E1322" s="36"/>
      <c r="F1322"/>
      <c r="G1322" s="14" t="str">
        <f t="shared" si="122"/>
        <v/>
      </c>
      <c r="H1322" s="22" t="str">
        <f t="shared" si="123"/>
        <v/>
      </c>
      <c r="I1322" s="22" t="str">
        <f t="shared" si="124"/>
        <v/>
      </c>
    </row>
    <row r="1323" spans="1:9" ht="15.75">
      <c r="A1323" s="9">
        <v>1322</v>
      </c>
      <c r="B1323" s="23">
        <v>174</v>
      </c>
      <c r="C1323" s="25" t="s">
        <v>1125</v>
      </c>
      <c r="E1323" s="36">
        <v>0</v>
      </c>
      <c r="F1323" s="24">
        <v>16</v>
      </c>
      <c r="G1323" s="14" t="str">
        <f t="shared" si="122"/>
        <v>Stk</v>
      </c>
      <c r="H1323" s="22" t="str">
        <f t="shared" si="123"/>
        <v/>
      </c>
      <c r="I1323" s="22" t="str">
        <f t="shared" si="124"/>
        <v/>
      </c>
    </row>
    <row r="1324" spans="1:9" ht="15.75">
      <c r="A1324" s="9">
        <v>1323</v>
      </c>
      <c r="B1324" s="23"/>
      <c r="C1324" s="25" t="s">
        <v>23</v>
      </c>
      <c r="E1324" s="36"/>
      <c r="F1324"/>
      <c r="G1324" s="14" t="str">
        <f t="shared" si="122"/>
        <v/>
      </c>
      <c r="H1324" s="22" t="str">
        <f t="shared" si="123"/>
        <v/>
      </c>
      <c r="I1324" s="22" t="str">
        <f t="shared" si="124"/>
        <v/>
      </c>
    </row>
    <row r="1325" spans="1:9" ht="15.75">
      <c r="A1325" s="9">
        <v>1324</v>
      </c>
      <c r="B1325" s="23"/>
      <c r="C1325" s="25" t="s">
        <v>1126</v>
      </c>
      <c r="E1325" s="36"/>
      <c r="F1325"/>
      <c r="G1325" s="14" t="str">
        <f t="shared" si="122"/>
        <v/>
      </c>
      <c r="H1325" s="22" t="str">
        <f t="shared" si="123"/>
        <v/>
      </c>
      <c r="I1325" s="22" t="str">
        <f t="shared" si="124"/>
        <v/>
      </c>
    </row>
    <row r="1326" spans="1:9" ht="15.75">
      <c r="A1326" s="9">
        <v>1325</v>
      </c>
      <c r="B1326" s="23"/>
      <c r="C1326" s="25" t="s">
        <v>1127</v>
      </c>
      <c r="E1326" s="36"/>
      <c r="F1326"/>
      <c r="G1326" s="14" t="str">
        <f t="shared" si="122"/>
        <v/>
      </c>
      <c r="H1326" s="22" t="str">
        <f t="shared" si="123"/>
        <v/>
      </c>
      <c r="I1326" s="22" t="str">
        <f t="shared" si="124"/>
        <v/>
      </c>
    </row>
    <row r="1327" spans="1:9" ht="15.75">
      <c r="A1327" s="9">
        <v>1326</v>
      </c>
      <c r="B1327" s="23"/>
      <c r="C1327" s="25" t="s">
        <v>1128</v>
      </c>
      <c r="E1327" s="36"/>
      <c r="F1327"/>
      <c r="G1327" s="14" t="str">
        <f t="shared" si="122"/>
        <v/>
      </c>
      <c r="H1327" s="22" t="str">
        <f t="shared" si="123"/>
        <v/>
      </c>
      <c r="I1327" s="22" t="str">
        <f t="shared" si="124"/>
        <v/>
      </c>
    </row>
    <row r="1328" spans="1:9" ht="15.75">
      <c r="A1328" s="9">
        <v>1327</v>
      </c>
      <c r="B1328" s="23"/>
      <c r="C1328" s="25" t="s">
        <v>1129</v>
      </c>
      <c r="E1328" s="36"/>
      <c r="F1328"/>
      <c r="G1328" s="14" t="str">
        <f t="shared" si="122"/>
        <v/>
      </c>
      <c r="H1328" s="22" t="str">
        <f t="shared" si="123"/>
        <v/>
      </c>
      <c r="I1328" s="22" t="str">
        <f t="shared" si="124"/>
        <v/>
      </c>
    </row>
    <row r="1329" spans="1:9" ht="15.75">
      <c r="A1329" s="9">
        <v>1328</v>
      </c>
      <c r="B1329" s="23"/>
      <c r="C1329" s="25" t="s">
        <v>1130</v>
      </c>
      <c r="E1329" s="36"/>
      <c r="F1329"/>
      <c r="G1329" s="14" t="str">
        <f t="shared" si="122"/>
        <v/>
      </c>
      <c r="H1329" s="22" t="str">
        <f t="shared" si="123"/>
        <v/>
      </c>
      <c r="I1329" s="22" t="str">
        <f t="shared" si="124"/>
        <v/>
      </c>
    </row>
    <row r="1330" spans="1:9" ht="15.75">
      <c r="A1330" s="9">
        <v>1329</v>
      </c>
      <c r="B1330" s="23"/>
      <c r="C1330" s="25" t="s">
        <v>1131</v>
      </c>
      <c r="E1330" s="36"/>
      <c r="F1330"/>
      <c r="G1330" s="14" t="str">
        <f t="shared" si="122"/>
        <v/>
      </c>
      <c r="H1330" s="22" t="str">
        <f t="shared" si="123"/>
        <v/>
      </c>
      <c r="I1330" s="22" t="str">
        <f t="shared" si="124"/>
        <v/>
      </c>
    </row>
    <row r="1331" spans="1:9" ht="15.75">
      <c r="A1331" s="9">
        <v>1330</v>
      </c>
      <c r="B1331" s="23"/>
      <c r="C1331" s="25" t="s">
        <v>1132</v>
      </c>
      <c r="E1331" s="36"/>
      <c r="F1331"/>
      <c r="G1331" s="14" t="str">
        <f t="shared" si="122"/>
        <v/>
      </c>
      <c r="H1331" s="22" t="str">
        <f t="shared" si="123"/>
        <v/>
      </c>
      <c r="I1331" s="22" t="str">
        <f t="shared" si="124"/>
        <v/>
      </c>
    </row>
    <row r="1332" spans="1:9" ht="15.75">
      <c r="A1332" s="9">
        <v>1331</v>
      </c>
      <c r="B1332" s="23"/>
      <c r="C1332" s="25" t="s">
        <v>1133</v>
      </c>
      <c r="E1332" s="36"/>
      <c r="F1332"/>
      <c r="G1332" s="14" t="str">
        <f t="shared" si="122"/>
        <v/>
      </c>
      <c r="H1332" s="22" t="str">
        <f t="shared" si="123"/>
        <v/>
      </c>
      <c r="I1332" s="22" t="str">
        <f t="shared" si="124"/>
        <v/>
      </c>
    </row>
    <row r="1333" spans="1:9" ht="15.75">
      <c r="A1333" s="9">
        <v>1332</v>
      </c>
      <c r="B1333" s="23"/>
      <c r="C1333" s="25" t="s">
        <v>1134</v>
      </c>
      <c r="E1333" s="36"/>
      <c r="F1333"/>
      <c r="G1333" s="14" t="str">
        <f t="shared" si="122"/>
        <v/>
      </c>
      <c r="H1333" s="22" t="str">
        <f t="shared" si="123"/>
        <v/>
      </c>
      <c r="I1333" s="22" t="str">
        <f t="shared" si="124"/>
        <v/>
      </c>
    </row>
    <row r="1334" spans="1:9" ht="15.75">
      <c r="A1334" s="9">
        <v>1333</v>
      </c>
      <c r="B1334" s="23"/>
      <c r="C1334" s="25" t="s">
        <v>1135</v>
      </c>
      <c r="E1334" s="36"/>
      <c r="F1334"/>
      <c r="G1334" s="14" t="str">
        <f t="shared" si="122"/>
        <v/>
      </c>
      <c r="H1334" s="22" t="str">
        <f t="shared" si="123"/>
        <v/>
      </c>
      <c r="I1334" s="22" t="str">
        <f t="shared" si="124"/>
        <v/>
      </c>
    </row>
    <row r="1335" spans="1:9" ht="15.75">
      <c r="A1335" s="9">
        <v>1334</v>
      </c>
      <c r="B1335" s="23"/>
      <c r="C1335" s="25" t="s">
        <v>1136</v>
      </c>
      <c r="E1335" s="36"/>
      <c r="F1335"/>
      <c r="G1335" s="14" t="str">
        <f t="shared" si="122"/>
        <v/>
      </c>
      <c r="H1335" s="22" t="str">
        <f t="shared" si="123"/>
        <v/>
      </c>
      <c r="I1335" s="22" t="str">
        <f t="shared" si="124"/>
        <v/>
      </c>
    </row>
    <row r="1336" spans="1:9" ht="15.75">
      <c r="A1336" s="9">
        <v>1335</v>
      </c>
      <c r="B1336" s="23"/>
      <c r="C1336" s="25" t="s">
        <v>1137</v>
      </c>
      <c r="E1336" s="36"/>
      <c r="F1336"/>
      <c r="G1336" s="14" t="str">
        <f t="shared" si="122"/>
        <v/>
      </c>
      <c r="H1336" s="22" t="str">
        <f t="shared" si="123"/>
        <v/>
      </c>
      <c r="I1336" s="22" t="str">
        <f t="shared" si="124"/>
        <v/>
      </c>
    </row>
    <row r="1337" spans="1:9" ht="15.75">
      <c r="A1337" s="9">
        <v>1336</v>
      </c>
      <c r="B1337" s="23"/>
      <c r="C1337" s="25"/>
      <c r="E1337" s="36"/>
      <c r="F1337"/>
      <c r="G1337" s="14" t="str">
        <f t="shared" si="122"/>
        <v/>
      </c>
      <c r="H1337" s="22" t="str">
        <f t="shared" si="123"/>
        <v/>
      </c>
      <c r="I1337" s="22" t="str">
        <f t="shared" si="124"/>
        <v/>
      </c>
    </row>
    <row r="1338" spans="1:9" ht="15.75">
      <c r="A1338" s="9">
        <v>1337</v>
      </c>
      <c r="B1338" s="23">
        <v>175</v>
      </c>
      <c r="C1338" s="25" t="s">
        <v>1138</v>
      </c>
      <c r="E1338" s="36">
        <v>0</v>
      </c>
      <c r="F1338">
        <v>16</v>
      </c>
      <c r="G1338" s="14" t="str">
        <f t="shared" si="122"/>
        <v>Stk</v>
      </c>
      <c r="H1338" s="22" t="str">
        <f t="shared" si="123"/>
        <v/>
      </c>
      <c r="I1338" s="22" t="str">
        <f t="shared" si="124"/>
        <v/>
      </c>
    </row>
    <row r="1339" spans="1:9" ht="15.75">
      <c r="A1339" s="9">
        <v>1338</v>
      </c>
      <c r="B1339" s="23"/>
      <c r="C1339" s="25" t="s">
        <v>14</v>
      </c>
      <c r="E1339" s="36"/>
      <c r="F1339"/>
      <c r="G1339" s="14" t="str">
        <f t="shared" si="122"/>
        <v/>
      </c>
      <c r="H1339" s="22" t="str">
        <f t="shared" si="123"/>
        <v/>
      </c>
      <c r="I1339" s="22" t="str">
        <f t="shared" si="124"/>
        <v/>
      </c>
    </row>
    <row r="1340" spans="1:9" ht="15.75">
      <c r="A1340" s="9">
        <v>1339</v>
      </c>
      <c r="B1340" s="23"/>
      <c r="C1340" s="27" t="s">
        <v>392</v>
      </c>
      <c r="E1340" s="36"/>
      <c r="F1340"/>
      <c r="G1340" s="14" t="str">
        <f t="shared" si="122"/>
        <v/>
      </c>
      <c r="H1340" s="22" t="str">
        <f t="shared" si="123"/>
        <v/>
      </c>
      <c r="I1340" s="22" t="str">
        <f t="shared" si="124"/>
        <v/>
      </c>
    </row>
    <row r="1341" spans="1:9" ht="15.75">
      <c r="A1341" s="9">
        <v>1340</v>
      </c>
      <c r="B1341" s="23">
        <v>176</v>
      </c>
      <c r="C1341" s="25" t="s">
        <v>1139</v>
      </c>
      <c r="E1341" s="36">
        <v>0</v>
      </c>
      <c r="F1341" s="24">
        <v>16</v>
      </c>
      <c r="G1341" s="14" t="str">
        <f t="shared" si="122"/>
        <v>Stk</v>
      </c>
      <c r="H1341" s="22" t="str">
        <f t="shared" si="123"/>
        <v/>
      </c>
      <c r="I1341" s="22" t="str">
        <f t="shared" si="124"/>
        <v/>
      </c>
    </row>
    <row r="1342" spans="1:9" ht="15.75">
      <c r="A1342" s="9">
        <v>1341</v>
      </c>
      <c r="B1342" s="23"/>
      <c r="C1342" s="25" t="s">
        <v>1140</v>
      </c>
      <c r="E1342" s="36"/>
      <c r="F1342"/>
      <c r="G1342" s="14" t="str">
        <f t="shared" si="122"/>
        <v/>
      </c>
      <c r="H1342" s="22" t="str">
        <f t="shared" si="123"/>
        <v/>
      </c>
      <c r="I1342" s="22" t="str">
        <f t="shared" si="124"/>
        <v/>
      </c>
    </row>
    <row r="1343" spans="1:9" ht="26.25">
      <c r="A1343" s="9">
        <v>1342</v>
      </c>
      <c r="B1343" s="23"/>
      <c r="C1343" s="25" t="s">
        <v>1141</v>
      </c>
      <c r="E1343" s="36"/>
      <c r="F1343"/>
      <c r="G1343" s="14" t="str">
        <f t="shared" si="122"/>
        <v/>
      </c>
      <c r="H1343" s="22" t="str">
        <f t="shared" si="123"/>
        <v/>
      </c>
      <c r="I1343" s="22" t="str">
        <f t="shared" si="124"/>
        <v/>
      </c>
    </row>
    <row r="1344" spans="1:9" ht="15.75">
      <c r="A1344" s="9">
        <v>1343</v>
      </c>
      <c r="B1344" s="23"/>
      <c r="C1344" s="25" t="s">
        <v>1142</v>
      </c>
      <c r="E1344" s="36"/>
      <c r="F1344"/>
      <c r="G1344" s="14" t="str">
        <f t="shared" si="122"/>
        <v/>
      </c>
      <c r="H1344" s="22" t="str">
        <f t="shared" si="123"/>
        <v/>
      </c>
      <c r="I1344" s="22" t="str">
        <f t="shared" si="124"/>
        <v/>
      </c>
    </row>
    <row r="1345" spans="1:9" ht="15.75">
      <c r="A1345" s="9">
        <v>1344</v>
      </c>
      <c r="B1345" s="23"/>
      <c r="C1345" s="25" t="s">
        <v>142</v>
      </c>
      <c r="E1345" s="36"/>
      <c r="F1345"/>
      <c r="G1345" s="14" t="str">
        <f t="shared" si="122"/>
        <v/>
      </c>
      <c r="H1345" s="22" t="str">
        <f t="shared" si="123"/>
        <v/>
      </c>
      <c r="I1345" s="22" t="str">
        <f t="shared" si="124"/>
        <v/>
      </c>
    </row>
    <row r="1346" spans="1:9" ht="15.75">
      <c r="A1346" s="9">
        <v>1345</v>
      </c>
      <c r="B1346" s="23">
        <v>177</v>
      </c>
      <c r="C1346" s="25" t="s">
        <v>1143</v>
      </c>
      <c r="E1346" s="36">
        <v>0</v>
      </c>
      <c r="F1346" s="24">
        <v>1</v>
      </c>
      <c r="G1346" s="14" t="str">
        <f t="shared" si="122"/>
        <v>Stk</v>
      </c>
      <c r="H1346" s="22" t="str">
        <f t="shared" si="123"/>
        <v/>
      </c>
      <c r="I1346" s="22" t="str">
        <f t="shared" si="124"/>
        <v/>
      </c>
    </row>
    <row r="1347" spans="1:9" ht="26.25">
      <c r="A1347" s="9">
        <v>1346</v>
      </c>
      <c r="B1347" s="23"/>
      <c r="C1347" s="25" t="s">
        <v>1144</v>
      </c>
      <c r="E1347" s="36"/>
      <c r="F1347"/>
      <c r="G1347" s="14" t="str">
        <f t="shared" si="122"/>
        <v/>
      </c>
      <c r="H1347" s="22" t="str">
        <f t="shared" si="123"/>
        <v/>
      </c>
      <c r="I1347" s="22" t="str">
        <f t="shared" si="124"/>
        <v/>
      </c>
    </row>
    <row r="1348" spans="1:9" ht="15.75">
      <c r="A1348" s="9">
        <v>1347</v>
      </c>
      <c r="B1348" s="23"/>
      <c r="C1348" s="25" t="s">
        <v>1145</v>
      </c>
      <c r="E1348" s="36"/>
      <c r="F1348"/>
      <c r="G1348" s="14" t="str">
        <f t="shared" si="122"/>
        <v/>
      </c>
      <c r="H1348" s="22" t="str">
        <f t="shared" si="123"/>
        <v/>
      </c>
      <c r="I1348" s="22" t="str">
        <f t="shared" si="124"/>
        <v/>
      </c>
    </row>
    <row r="1349" spans="1:9" ht="15.75">
      <c r="A1349" s="9">
        <v>1348</v>
      </c>
      <c r="B1349" s="23"/>
      <c r="C1349" s="25" t="s">
        <v>1146</v>
      </c>
      <c r="E1349" s="36"/>
      <c r="F1349"/>
      <c r="G1349" s="14" t="str">
        <f t="shared" si="122"/>
        <v/>
      </c>
      <c r="H1349" s="22" t="str">
        <f t="shared" si="123"/>
        <v/>
      </c>
      <c r="I1349" s="22" t="str">
        <f t="shared" si="124"/>
        <v/>
      </c>
    </row>
    <row r="1350" spans="1:9" ht="15.75">
      <c r="A1350" s="9">
        <v>1349</v>
      </c>
      <c r="B1350" s="23"/>
      <c r="C1350" s="25" t="s">
        <v>1147</v>
      </c>
      <c r="E1350" s="36"/>
      <c r="F1350"/>
      <c r="G1350" s="14" t="str">
        <f t="shared" si="122"/>
        <v/>
      </c>
      <c r="H1350" s="22" t="str">
        <f t="shared" si="123"/>
        <v/>
      </c>
      <c r="I1350" s="22" t="str">
        <f t="shared" si="124"/>
        <v/>
      </c>
    </row>
    <row r="1351" spans="1:9" ht="15.75">
      <c r="A1351" s="9">
        <v>1350</v>
      </c>
      <c r="B1351" s="23"/>
      <c r="C1351" s="25" t="s">
        <v>1148</v>
      </c>
      <c r="E1351" s="36"/>
      <c r="F1351"/>
      <c r="G1351" s="14" t="str">
        <f t="shared" si="122"/>
        <v/>
      </c>
      <c r="H1351" s="22" t="str">
        <f t="shared" si="123"/>
        <v/>
      </c>
      <c r="I1351" s="22" t="str">
        <f t="shared" si="124"/>
        <v/>
      </c>
    </row>
    <row r="1352" spans="1:9" ht="15.75">
      <c r="A1352" s="9">
        <v>1351</v>
      </c>
      <c r="B1352" s="23"/>
      <c r="C1352" s="25" t="s">
        <v>1149</v>
      </c>
      <c r="E1352" s="36"/>
      <c r="F1352"/>
      <c r="G1352" s="14" t="str">
        <f t="shared" ref="G1352:G1415" si="125">IF(OR(F1352&gt;0,E1352&gt;0)=TRUE,"Stk","")</f>
        <v/>
      </c>
      <c r="H1352" s="22" t="str">
        <f t="shared" ref="H1352:H1415" si="126">IF(E1352*D1352=0,"",E1352*D1352)</f>
        <v/>
      </c>
      <c r="I1352" s="22" t="str">
        <f t="shared" ref="I1352:I1415" si="127">IF(F1352*D1352=0,"",F1352*D1352)</f>
        <v/>
      </c>
    </row>
    <row r="1353" spans="1:9" ht="15.75">
      <c r="A1353" s="9">
        <v>1352</v>
      </c>
      <c r="B1353" s="23"/>
      <c r="C1353" s="25" t="s">
        <v>1150</v>
      </c>
      <c r="E1353" s="36"/>
      <c r="F1353"/>
      <c r="G1353" s="14" t="str">
        <f t="shared" si="125"/>
        <v/>
      </c>
      <c r="H1353" s="22" t="str">
        <f t="shared" si="126"/>
        <v/>
      </c>
      <c r="I1353" s="22" t="str">
        <f t="shared" si="127"/>
        <v/>
      </c>
    </row>
    <row r="1354" spans="1:9" ht="15.75">
      <c r="A1354" s="9">
        <v>1353</v>
      </c>
      <c r="B1354" s="23"/>
      <c r="C1354" s="25" t="s">
        <v>1151</v>
      </c>
      <c r="E1354" s="36"/>
      <c r="F1354"/>
      <c r="G1354" s="14" t="str">
        <f t="shared" si="125"/>
        <v/>
      </c>
      <c r="H1354" s="22" t="str">
        <f t="shared" si="126"/>
        <v/>
      </c>
      <c r="I1354" s="22" t="str">
        <f t="shared" si="127"/>
        <v/>
      </c>
    </row>
    <row r="1355" spans="1:9" ht="15.75">
      <c r="A1355" s="9">
        <v>1354</v>
      </c>
      <c r="B1355" s="23"/>
      <c r="C1355" s="25" t="s">
        <v>1152</v>
      </c>
      <c r="E1355" s="36"/>
      <c r="F1355"/>
      <c r="G1355" s="14" t="str">
        <f t="shared" si="125"/>
        <v/>
      </c>
      <c r="H1355" s="22" t="str">
        <f t="shared" si="126"/>
        <v/>
      </c>
      <c r="I1355" s="22" t="str">
        <f t="shared" si="127"/>
        <v/>
      </c>
    </row>
    <row r="1356" spans="1:9" ht="15.75">
      <c r="A1356" s="9">
        <v>1355</v>
      </c>
      <c r="B1356" s="23"/>
      <c r="C1356" s="25" t="s">
        <v>1153</v>
      </c>
      <c r="E1356" s="36"/>
      <c r="F1356"/>
      <c r="G1356" s="14" t="str">
        <f t="shared" si="125"/>
        <v/>
      </c>
      <c r="H1356" s="22" t="str">
        <f t="shared" si="126"/>
        <v/>
      </c>
      <c r="I1356" s="22" t="str">
        <f t="shared" si="127"/>
        <v/>
      </c>
    </row>
    <row r="1357" spans="1:9" ht="15.75">
      <c r="A1357" s="9">
        <v>1356</v>
      </c>
      <c r="B1357" s="23"/>
      <c r="C1357" s="25" t="s">
        <v>1154</v>
      </c>
      <c r="E1357" s="36"/>
      <c r="F1357"/>
      <c r="G1357" s="14" t="str">
        <f t="shared" si="125"/>
        <v/>
      </c>
      <c r="H1357" s="22" t="str">
        <f t="shared" si="126"/>
        <v/>
      </c>
      <c r="I1357" s="22" t="str">
        <f t="shared" si="127"/>
        <v/>
      </c>
    </row>
    <row r="1358" spans="1:9" ht="15.75">
      <c r="A1358" s="9">
        <v>1357</v>
      </c>
      <c r="B1358" s="23"/>
      <c r="C1358" s="25" t="s">
        <v>1155</v>
      </c>
      <c r="E1358" s="36"/>
      <c r="F1358"/>
      <c r="G1358" s="14" t="str">
        <f t="shared" si="125"/>
        <v/>
      </c>
      <c r="H1358" s="22" t="str">
        <f t="shared" si="126"/>
        <v/>
      </c>
      <c r="I1358" s="22" t="str">
        <f t="shared" si="127"/>
        <v/>
      </c>
    </row>
    <row r="1359" spans="1:9" ht="15.75">
      <c r="A1359" s="9">
        <v>1358</v>
      </c>
      <c r="B1359" s="23"/>
      <c r="C1359" s="25" t="s">
        <v>1156</v>
      </c>
      <c r="E1359" s="36"/>
      <c r="F1359"/>
      <c r="G1359" s="14" t="str">
        <f t="shared" si="125"/>
        <v/>
      </c>
      <c r="H1359" s="22" t="str">
        <f t="shared" si="126"/>
        <v/>
      </c>
      <c r="I1359" s="22" t="str">
        <f t="shared" si="127"/>
        <v/>
      </c>
    </row>
    <row r="1360" spans="1:9" ht="15.75">
      <c r="A1360" s="9">
        <v>1359</v>
      </c>
      <c r="B1360" s="23"/>
      <c r="C1360" s="25" t="s">
        <v>1157</v>
      </c>
      <c r="E1360" s="36"/>
      <c r="F1360"/>
      <c r="G1360" s="14" t="str">
        <f t="shared" si="125"/>
        <v/>
      </c>
      <c r="H1360" s="22" t="str">
        <f t="shared" si="126"/>
        <v/>
      </c>
      <c r="I1360" s="22" t="str">
        <f t="shared" si="127"/>
        <v/>
      </c>
    </row>
    <row r="1361" spans="1:9" ht="15.75">
      <c r="A1361" s="9">
        <v>1360</v>
      </c>
      <c r="B1361" s="23"/>
      <c r="C1361" s="25" t="s">
        <v>142</v>
      </c>
      <c r="E1361" s="36"/>
      <c r="F1361"/>
      <c r="G1361" s="14" t="str">
        <f t="shared" si="125"/>
        <v/>
      </c>
      <c r="H1361" s="22" t="str">
        <f t="shared" si="126"/>
        <v/>
      </c>
      <c r="I1361" s="22" t="str">
        <f t="shared" si="127"/>
        <v/>
      </c>
    </row>
    <row r="1362" spans="1:9" ht="15.75">
      <c r="A1362" s="9">
        <v>1361</v>
      </c>
      <c r="B1362" s="23">
        <v>178</v>
      </c>
      <c r="C1362" s="25" t="s">
        <v>1158</v>
      </c>
      <c r="E1362" s="36">
        <v>0</v>
      </c>
      <c r="F1362" s="24">
        <v>2</v>
      </c>
      <c r="G1362" s="14" t="str">
        <f t="shared" si="125"/>
        <v>Stk</v>
      </c>
      <c r="H1362" s="22" t="str">
        <f t="shared" si="126"/>
        <v/>
      </c>
      <c r="I1362" s="22" t="str">
        <f t="shared" si="127"/>
        <v/>
      </c>
    </row>
    <row r="1363" spans="1:9" ht="15.75">
      <c r="A1363" s="9">
        <v>1362</v>
      </c>
      <c r="B1363" s="23"/>
      <c r="C1363" s="25" t="s">
        <v>1159</v>
      </c>
      <c r="E1363" s="36"/>
      <c r="F1363"/>
      <c r="G1363" s="14" t="str">
        <f t="shared" si="125"/>
        <v/>
      </c>
      <c r="H1363" s="22" t="str">
        <f t="shared" si="126"/>
        <v/>
      </c>
      <c r="I1363" s="22" t="str">
        <f t="shared" si="127"/>
        <v/>
      </c>
    </row>
    <row r="1364" spans="1:9" ht="15.75">
      <c r="A1364" s="9">
        <v>1363</v>
      </c>
      <c r="B1364" s="23"/>
      <c r="C1364" s="25" t="s">
        <v>1160</v>
      </c>
      <c r="E1364" s="36"/>
      <c r="F1364"/>
      <c r="G1364" s="14" t="str">
        <f t="shared" si="125"/>
        <v/>
      </c>
      <c r="H1364" s="22" t="str">
        <f t="shared" si="126"/>
        <v/>
      </c>
      <c r="I1364" s="22" t="str">
        <f t="shared" si="127"/>
        <v/>
      </c>
    </row>
    <row r="1365" spans="1:9" ht="15.75">
      <c r="A1365" s="9">
        <v>1364</v>
      </c>
      <c r="B1365" s="23"/>
      <c r="C1365" s="25" t="s">
        <v>1161</v>
      </c>
      <c r="E1365" s="36"/>
      <c r="F1365"/>
      <c r="G1365" s="14" t="str">
        <f t="shared" si="125"/>
        <v/>
      </c>
      <c r="H1365" s="22" t="str">
        <f t="shared" si="126"/>
        <v/>
      </c>
      <c r="I1365" s="22" t="str">
        <f t="shared" si="127"/>
        <v/>
      </c>
    </row>
    <row r="1366" spans="1:9" ht="15.75">
      <c r="A1366" s="9">
        <v>1365</v>
      </c>
      <c r="B1366" s="23"/>
      <c r="C1366" s="25" t="s">
        <v>142</v>
      </c>
      <c r="E1366" s="36"/>
      <c r="F1366"/>
      <c r="G1366" s="14" t="str">
        <f t="shared" si="125"/>
        <v/>
      </c>
      <c r="H1366" s="22" t="str">
        <f t="shared" si="126"/>
        <v/>
      </c>
      <c r="I1366" s="22" t="str">
        <f t="shared" si="127"/>
        <v/>
      </c>
    </row>
    <row r="1367" spans="1:9" ht="15.75">
      <c r="A1367" s="9">
        <v>1366</v>
      </c>
      <c r="B1367" s="23">
        <v>179</v>
      </c>
      <c r="C1367" s="25" t="s">
        <v>458</v>
      </c>
      <c r="E1367" s="36">
        <v>0</v>
      </c>
      <c r="F1367" s="24">
        <v>16</v>
      </c>
      <c r="G1367" s="14" t="str">
        <f t="shared" si="125"/>
        <v>Stk</v>
      </c>
      <c r="H1367" s="22" t="str">
        <f t="shared" si="126"/>
        <v/>
      </c>
      <c r="I1367" s="22" t="str">
        <f t="shared" si="127"/>
        <v/>
      </c>
    </row>
    <row r="1368" spans="1:9" ht="15.75">
      <c r="A1368" s="9">
        <v>1367</v>
      </c>
      <c r="B1368" s="23"/>
      <c r="C1368" s="25" t="s">
        <v>459</v>
      </c>
      <c r="E1368" s="36"/>
      <c r="F1368"/>
      <c r="G1368" s="14" t="str">
        <f t="shared" si="125"/>
        <v/>
      </c>
      <c r="H1368" s="22" t="str">
        <f t="shared" si="126"/>
        <v/>
      </c>
      <c r="I1368" s="22" t="str">
        <f t="shared" si="127"/>
        <v/>
      </c>
    </row>
    <row r="1369" spans="1:9" ht="15.75">
      <c r="A1369" s="9">
        <v>1368</v>
      </c>
      <c r="B1369" s="23"/>
      <c r="C1369" s="25" t="s">
        <v>460</v>
      </c>
      <c r="E1369" s="36"/>
      <c r="F1369"/>
      <c r="G1369" s="14" t="str">
        <f t="shared" si="125"/>
        <v/>
      </c>
      <c r="H1369" s="22" t="str">
        <f t="shared" si="126"/>
        <v/>
      </c>
      <c r="I1369" s="22" t="str">
        <f t="shared" si="127"/>
        <v/>
      </c>
    </row>
    <row r="1370" spans="1:9" ht="15.75">
      <c r="A1370" s="9">
        <v>1369</v>
      </c>
      <c r="B1370" s="23"/>
      <c r="C1370" s="25" t="s">
        <v>461</v>
      </c>
      <c r="E1370" s="36"/>
      <c r="F1370"/>
      <c r="G1370" s="14" t="str">
        <f t="shared" si="125"/>
        <v/>
      </c>
      <c r="H1370" s="22" t="str">
        <f t="shared" si="126"/>
        <v/>
      </c>
      <c r="I1370" s="22" t="str">
        <f t="shared" si="127"/>
        <v/>
      </c>
    </row>
    <row r="1371" spans="1:9" ht="15.75">
      <c r="A1371" s="9">
        <v>1370</v>
      </c>
      <c r="B1371" s="23"/>
      <c r="C1371" s="25" t="s">
        <v>462</v>
      </c>
      <c r="E1371" s="36"/>
      <c r="F1371"/>
      <c r="G1371" s="14" t="str">
        <f t="shared" si="125"/>
        <v/>
      </c>
      <c r="H1371" s="22" t="str">
        <f t="shared" si="126"/>
        <v/>
      </c>
      <c r="I1371" s="22" t="str">
        <f t="shared" si="127"/>
        <v/>
      </c>
    </row>
    <row r="1372" spans="1:9" ht="15.75">
      <c r="A1372" s="9">
        <v>1371</v>
      </c>
      <c r="B1372" s="23"/>
      <c r="C1372" s="25" t="s">
        <v>463</v>
      </c>
      <c r="E1372" s="36"/>
      <c r="F1372"/>
      <c r="G1372" s="14" t="str">
        <f t="shared" si="125"/>
        <v/>
      </c>
      <c r="H1372" s="22" t="str">
        <f t="shared" si="126"/>
        <v/>
      </c>
      <c r="I1372" s="22" t="str">
        <f t="shared" si="127"/>
        <v/>
      </c>
    </row>
    <row r="1373" spans="1:9" ht="15.75">
      <c r="A1373" s="9">
        <v>1372</v>
      </c>
      <c r="B1373" s="23"/>
      <c r="C1373" s="25" t="s">
        <v>23</v>
      </c>
      <c r="E1373" s="36"/>
      <c r="F1373"/>
      <c r="G1373" s="14" t="str">
        <f t="shared" si="125"/>
        <v/>
      </c>
      <c r="H1373" s="22" t="str">
        <f t="shared" si="126"/>
        <v/>
      </c>
      <c r="I1373" s="22" t="str">
        <f t="shared" si="127"/>
        <v/>
      </c>
    </row>
    <row r="1374" spans="1:9" ht="15.75">
      <c r="A1374" s="9">
        <v>1373</v>
      </c>
      <c r="B1374" s="23"/>
      <c r="C1374" s="25" t="s">
        <v>464</v>
      </c>
      <c r="E1374" s="36"/>
      <c r="F1374"/>
      <c r="G1374" s="14" t="str">
        <f t="shared" si="125"/>
        <v/>
      </c>
      <c r="H1374" s="22" t="str">
        <f t="shared" si="126"/>
        <v/>
      </c>
      <c r="I1374" s="22" t="str">
        <f t="shared" si="127"/>
        <v/>
      </c>
    </row>
    <row r="1375" spans="1:9" ht="15.75">
      <c r="A1375" s="9">
        <v>1374</v>
      </c>
      <c r="B1375" s="23"/>
      <c r="C1375" s="25" t="s">
        <v>465</v>
      </c>
      <c r="E1375" s="36"/>
      <c r="F1375"/>
      <c r="G1375" s="14" t="str">
        <f t="shared" si="125"/>
        <v/>
      </c>
      <c r="H1375" s="22" t="str">
        <f t="shared" si="126"/>
        <v/>
      </c>
      <c r="I1375" s="22" t="str">
        <f t="shared" si="127"/>
        <v/>
      </c>
    </row>
    <row r="1376" spans="1:9" ht="15.75">
      <c r="A1376" s="9">
        <v>1375</v>
      </c>
      <c r="B1376" s="23"/>
      <c r="C1376" s="25" t="s">
        <v>466</v>
      </c>
      <c r="E1376" s="36"/>
      <c r="F1376"/>
      <c r="G1376" s="14" t="str">
        <f t="shared" si="125"/>
        <v/>
      </c>
      <c r="H1376" s="22" t="str">
        <f t="shared" si="126"/>
        <v/>
      </c>
      <c r="I1376" s="22" t="str">
        <f t="shared" si="127"/>
        <v/>
      </c>
    </row>
    <row r="1377" spans="1:9" ht="15.75">
      <c r="A1377" s="9">
        <v>1376</v>
      </c>
      <c r="B1377" s="23"/>
      <c r="C1377" s="25" t="s">
        <v>467</v>
      </c>
      <c r="E1377" s="36"/>
      <c r="F1377"/>
      <c r="G1377" s="14" t="str">
        <f t="shared" si="125"/>
        <v/>
      </c>
      <c r="H1377" s="22" t="str">
        <f t="shared" si="126"/>
        <v/>
      </c>
      <c r="I1377" s="22" t="str">
        <f t="shared" si="127"/>
        <v/>
      </c>
    </row>
    <row r="1378" spans="1:9" ht="15.75">
      <c r="A1378" s="9">
        <v>1377</v>
      </c>
      <c r="B1378" s="23"/>
      <c r="C1378" s="25" t="s">
        <v>45</v>
      </c>
      <c r="E1378" s="36"/>
      <c r="F1378"/>
      <c r="G1378" s="14" t="str">
        <f t="shared" si="125"/>
        <v/>
      </c>
      <c r="H1378" s="22" t="str">
        <f t="shared" si="126"/>
        <v/>
      </c>
      <c r="I1378" s="22" t="str">
        <f t="shared" si="127"/>
        <v/>
      </c>
    </row>
    <row r="1379" spans="1:9" ht="15.75">
      <c r="A1379" s="9">
        <v>1378</v>
      </c>
      <c r="B1379" s="23"/>
      <c r="C1379" s="25" t="s">
        <v>138</v>
      </c>
      <c r="E1379" s="36"/>
      <c r="F1379"/>
      <c r="G1379" s="14" t="str">
        <f t="shared" si="125"/>
        <v/>
      </c>
      <c r="H1379" s="22" t="str">
        <f t="shared" si="126"/>
        <v/>
      </c>
      <c r="I1379" s="22" t="str">
        <f t="shared" si="127"/>
        <v/>
      </c>
    </row>
    <row r="1380" spans="1:9" ht="26.25">
      <c r="A1380" s="9">
        <v>1379</v>
      </c>
      <c r="B1380" s="23">
        <v>180</v>
      </c>
      <c r="C1380" s="25" t="s">
        <v>1162</v>
      </c>
      <c r="E1380" s="36">
        <v>0</v>
      </c>
      <c r="F1380">
        <v>16</v>
      </c>
      <c r="G1380" s="14" t="str">
        <f t="shared" si="125"/>
        <v>Stk</v>
      </c>
      <c r="H1380" s="22" t="str">
        <f t="shared" si="126"/>
        <v/>
      </c>
      <c r="I1380" s="22" t="str">
        <f t="shared" si="127"/>
        <v/>
      </c>
    </row>
    <row r="1381" spans="1:9" ht="26.25">
      <c r="A1381" s="9">
        <v>1380</v>
      </c>
      <c r="B1381" s="23"/>
      <c r="C1381" s="28" t="s">
        <v>1163</v>
      </c>
      <c r="E1381" s="36"/>
      <c r="F1381"/>
      <c r="G1381" s="14" t="str">
        <f t="shared" si="125"/>
        <v/>
      </c>
      <c r="H1381" s="22" t="str">
        <f t="shared" si="126"/>
        <v/>
      </c>
      <c r="I1381" s="22" t="str">
        <f t="shared" si="127"/>
        <v/>
      </c>
    </row>
    <row r="1382" spans="1:9" ht="26.25">
      <c r="A1382" s="9">
        <v>1381</v>
      </c>
      <c r="B1382" s="23"/>
      <c r="C1382" s="25" t="s">
        <v>1164</v>
      </c>
      <c r="E1382" s="36"/>
      <c r="F1382"/>
      <c r="G1382" s="14" t="str">
        <f t="shared" si="125"/>
        <v/>
      </c>
      <c r="H1382" s="22" t="str">
        <f t="shared" si="126"/>
        <v/>
      </c>
      <c r="I1382" s="22" t="str">
        <f t="shared" si="127"/>
        <v/>
      </c>
    </row>
    <row r="1383" spans="1:9" ht="15.75">
      <c r="A1383" s="9">
        <v>1382</v>
      </c>
      <c r="B1383" s="23"/>
      <c r="C1383" s="25"/>
      <c r="E1383" s="36"/>
      <c r="F1383"/>
      <c r="G1383" s="14" t="str">
        <f t="shared" si="125"/>
        <v/>
      </c>
      <c r="H1383" s="22" t="str">
        <f t="shared" si="126"/>
        <v/>
      </c>
      <c r="I1383" s="22" t="str">
        <f t="shared" si="127"/>
        <v/>
      </c>
    </row>
    <row r="1384" spans="1:9" ht="141">
      <c r="A1384" s="9">
        <v>1383</v>
      </c>
      <c r="B1384" s="23"/>
      <c r="C1384" s="25" t="s">
        <v>1165</v>
      </c>
      <c r="E1384" s="36"/>
      <c r="F1384"/>
      <c r="G1384" s="14" t="str">
        <f t="shared" si="125"/>
        <v/>
      </c>
      <c r="H1384" s="22" t="str">
        <f t="shared" si="126"/>
        <v/>
      </c>
      <c r="I1384" s="22" t="str">
        <f t="shared" si="127"/>
        <v/>
      </c>
    </row>
    <row r="1385" spans="1:9" ht="15.75">
      <c r="A1385" s="9">
        <v>1384</v>
      </c>
      <c r="B1385" s="23">
        <v>181</v>
      </c>
      <c r="C1385" s="25" t="s">
        <v>1166</v>
      </c>
      <c r="E1385" s="36">
        <v>20</v>
      </c>
      <c r="F1385">
        <v>0</v>
      </c>
      <c r="G1385" s="14" t="str">
        <f t="shared" si="125"/>
        <v>Stk</v>
      </c>
      <c r="H1385" s="22" t="str">
        <f t="shared" si="126"/>
        <v/>
      </c>
      <c r="I1385" s="22" t="str">
        <f t="shared" si="127"/>
        <v/>
      </c>
    </row>
    <row r="1386" spans="1:9" ht="15.75">
      <c r="A1386" s="9">
        <v>1385</v>
      </c>
      <c r="B1386" s="23">
        <v>182</v>
      </c>
      <c r="C1386" s="25" t="s">
        <v>1167</v>
      </c>
      <c r="E1386" s="36">
        <v>20</v>
      </c>
      <c r="F1386">
        <v>0</v>
      </c>
      <c r="G1386" s="14" t="str">
        <f t="shared" si="125"/>
        <v>Stk</v>
      </c>
      <c r="H1386" s="22" t="str">
        <f t="shared" si="126"/>
        <v/>
      </c>
      <c r="I1386" s="22" t="str">
        <f t="shared" si="127"/>
        <v/>
      </c>
    </row>
    <row r="1387" spans="1:9" ht="15.75">
      <c r="A1387" s="9">
        <v>1386</v>
      </c>
      <c r="B1387" s="23"/>
      <c r="C1387" s="25"/>
      <c r="E1387" s="36"/>
      <c r="F1387"/>
      <c r="G1387" s="14" t="str">
        <f t="shared" si="125"/>
        <v/>
      </c>
      <c r="H1387" s="22" t="str">
        <f t="shared" si="126"/>
        <v/>
      </c>
      <c r="I1387" s="22" t="str">
        <f t="shared" si="127"/>
        <v/>
      </c>
    </row>
    <row r="1388" spans="1:9" ht="15.75">
      <c r="A1388" s="9">
        <v>1387</v>
      </c>
      <c r="B1388" s="23">
        <v>183</v>
      </c>
      <c r="C1388" s="25" t="s">
        <v>1168</v>
      </c>
      <c r="E1388" s="36">
        <v>16</v>
      </c>
      <c r="F1388">
        <v>0</v>
      </c>
      <c r="G1388" s="14" t="str">
        <f t="shared" si="125"/>
        <v>Stk</v>
      </c>
      <c r="H1388" s="22" t="str">
        <f t="shared" si="126"/>
        <v/>
      </c>
      <c r="I1388" s="22" t="str">
        <f t="shared" si="127"/>
        <v/>
      </c>
    </row>
    <row r="1389" spans="1:9" ht="15.75">
      <c r="A1389" s="9">
        <v>1388</v>
      </c>
      <c r="B1389" s="23"/>
      <c r="C1389" s="25"/>
      <c r="E1389" s="36"/>
      <c r="F1389"/>
      <c r="G1389" s="14" t="str">
        <f t="shared" si="125"/>
        <v/>
      </c>
      <c r="H1389" s="22" t="str">
        <f t="shared" si="126"/>
        <v/>
      </c>
      <c r="I1389" s="22" t="str">
        <f t="shared" si="127"/>
        <v/>
      </c>
    </row>
    <row r="1390" spans="1:9" ht="15.75">
      <c r="A1390" s="9">
        <v>1389</v>
      </c>
      <c r="B1390" s="23">
        <v>184</v>
      </c>
      <c r="C1390" s="25" t="s">
        <v>1169</v>
      </c>
      <c r="E1390" s="36">
        <v>16</v>
      </c>
      <c r="F1390">
        <v>0</v>
      </c>
      <c r="G1390" s="14" t="str">
        <f t="shared" si="125"/>
        <v>Stk</v>
      </c>
      <c r="H1390" s="22" t="str">
        <f t="shared" si="126"/>
        <v/>
      </c>
      <c r="I1390" s="22" t="str">
        <f t="shared" si="127"/>
        <v/>
      </c>
    </row>
    <row r="1391" spans="1:9" ht="15.75">
      <c r="A1391" s="9">
        <v>1390</v>
      </c>
      <c r="B1391" s="23"/>
      <c r="C1391" s="25"/>
      <c r="E1391" s="36"/>
      <c r="F1391"/>
      <c r="G1391" s="14" t="str">
        <f t="shared" si="125"/>
        <v/>
      </c>
      <c r="H1391" s="22" t="str">
        <f t="shared" si="126"/>
        <v/>
      </c>
      <c r="I1391" s="22" t="str">
        <f t="shared" si="127"/>
        <v/>
      </c>
    </row>
    <row r="1392" spans="1:9" ht="15.75">
      <c r="A1392" s="9">
        <v>1391</v>
      </c>
      <c r="B1392" s="23"/>
      <c r="C1392" s="25" t="s">
        <v>14</v>
      </c>
      <c r="E1392" s="36"/>
      <c r="F1392"/>
      <c r="G1392" s="14" t="str">
        <f t="shared" si="125"/>
        <v/>
      </c>
      <c r="H1392" s="22" t="str">
        <f t="shared" si="126"/>
        <v/>
      </c>
      <c r="I1392" s="22" t="str">
        <f t="shared" si="127"/>
        <v/>
      </c>
    </row>
    <row r="1393" spans="1:9" ht="15.75">
      <c r="A1393" s="9">
        <v>1392</v>
      </c>
      <c r="B1393" s="23"/>
      <c r="C1393" s="27" t="s">
        <v>46</v>
      </c>
      <c r="E1393" s="36"/>
      <c r="F1393"/>
      <c r="G1393" s="14" t="str">
        <f t="shared" si="125"/>
        <v/>
      </c>
      <c r="H1393" s="22" t="str">
        <f t="shared" si="126"/>
        <v/>
      </c>
      <c r="I1393" s="22" t="str">
        <f t="shared" si="127"/>
        <v/>
      </c>
    </row>
    <row r="1394" spans="1:9" ht="15.75">
      <c r="A1394" s="9">
        <v>1393</v>
      </c>
      <c r="B1394" s="23">
        <v>185</v>
      </c>
      <c r="C1394" s="25" t="s">
        <v>1170</v>
      </c>
      <c r="E1394" s="36">
        <v>12</v>
      </c>
      <c r="F1394" s="24">
        <v>8</v>
      </c>
      <c r="G1394" s="14" t="str">
        <f t="shared" si="125"/>
        <v>Stk</v>
      </c>
      <c r="H1394" s="22" t="str">
        <f t="shared" si="126"/>
        <v/>
      </c>
      <c r="I1394" s="22" t="str">
        <f t="shared" si="127"/>
        <v/>
      </c>
    </row>
    <row r="1395" spans="1:9" ht="15.75">
      <c r="A1395" s="9">
        <v>1394</v>
      </c>
      <c r="B1395" s="23"/>
      <c r="C1395" s="25" t="s">
        <v>1171</v>
      </c>
      <c r="E1395" s="36"/>
      <c r="F1395"/>
      <c r="G1395" s="14" t="str">
        <f t="shared" si="125"/>
        <v/>
      </c>
      <c r="H1395" s="22" t="str">
        <f t="shared" si="126"/>
        <v/>
      </c>
      <c r="I1395" s="22" t="str">
        <f t="shared" si="127"/>
        <v/>
      </c>
    </row>
    <row r="1396" spans="1:9" ht="15.75">
      <c r="A1396" s="9">
        <v>1395</v>
      </c>
      <c r="B1396" s="23"/>
      <c r="C1396" s="25" t="s">
        <v>1172</v>
      </c>
      <c r="E1396" s="36"/>
      <c r="F1396"/>
      <c r="G1396" s="14" t="str">
        <f t="shared" si="125"/>
        <v/>
      </c>
      <c r="H1396" s="22" t="str">
        <f t="shared" si="126"/>
        <v/>
      </c>
      <c r="I1396" s="22" t="str">
        <f t="shared" si="127"/>
        <v/>
      </c>
    </row>
    <row r="1397" spans="1:9" ht="15.75">
      <c r="A1397" s="9">
        <v>1396</v>
      </c>
      <c r="B1397" s="23"/>
      <c r="C1397" s="25" t="s">
        <v>1173</v>
      </c>
      <c r="E1397" s="36"/>
      <c r="F1397"/>
      <c r="G1397" s="14" t="str">
        <f t="shared" si="125"/>
        <v/>
      </c>
      <c r="H1397" s="22" t="str">
        <f t="shared" si="126"/>
        <v/>
      </c>
      <c r="I1397" s="22" t="str">
        <f t="shared" si="127"/>
        <v/>
      </c>
    </row>
    <row r="1398" spans="1:9" ht="15.75">
      <c r="A1398" s="9">
        <v>1397</v>
      </c>
      <c r="B1398" s="23"/>
      <c r="C1398" s="25" t="s">
        <v>1174</v>
      </c>
      <c r="E1398" s="36"/>
      <c r="F1398"/>
      <c r="G1398" s="14" t="str">
        <f t="shared" si="125"/>
        <v/>
      </c>
      <c r="H1398" s="22" t="str">
        <f t="shared" si="126"/>
        <v/>
      </c>
      <c r="I1398" s="22" t="str">
        <f t="shared" si="127"/>
        <v/>
      </c>
    </row>
    <row r="1399" spans="1:9" ht="15.75">
      <c r="A1399" s="9">
        <v>1398</v>
      </c>
      <c r="B1399" s="23"/>
      <c r="C1399" s="25" t="s">
        <v>1175</v>
      </c>
      <c r="E1399" s="36"/>
      <c r="F1399"/>
      <c r="G1399" s="14" t="str">
        <f t="shared" si="125"/>
        <v/>
      </c>
      <c r="H1399" s="22" t="str">
        <f t="shared" si="126"/>
        <v/>
      </c>
      <c r="I1399" s="22" t="str">
        <f t="shared" si="127"/>
        <v/>
      </c>
    </row>
    <row r="1400" spans="1:9" ht="15.75">
      <c r="A1400" s="9">
        <v>1399</v>
      </c>
      <c r="B1400" s="23"/>
      <c r="C1400" s="25" t="s">
        <v>1176</v>
      </c>
      <c r="E1400" s="36"/>
      <c r="F1400"/>
      <c r="G1400" s="14" t="str">
        <f t="shared" si="125"/>
        <v/>
      </c>
      <c r="H1400" s="22" t="str">
        <f t="shared" si="126"/>
        <v/>
      </c>
      <c r="I1400" s="22" t="str">
        <f t="shared" si="127"/>
        <v/>
      </c>
    </row>
    <row r="1401" spans="1:9" ht="15.75">
      <c r="A1401" s="9">
        <v>1400</v>
      </c>
      <c r="B1401" s="23"/>
      <c r="C1401" s="25" t="s">
        <v>1177</v>
      </c>
      <c r="E1401" s="36"/>
      <c r="F1401"/>
      <c r="G1401" s="14" t="str">
        <f t="shared" si="125"/>
        <v/>
      </c>
      <c r="H1401" s="22" t="str">
        <f t="shared" si="126"/>
        <v/>
      </c>
      <c r="I1401" s="22" t="str">
        <f t="shared" si="127"/>
        <v/>
      </c>
    </row>
    <row r="1402" spans="1:9" ht="15.75">
      <c r="A1402" s="9">
        <v>1401</v>
      </c>
      <c r="B1402" s="23"/>
      <c r="C1402" s="25" t="s">
        <v>1178</v>
      </c>
      <c r="E1402" s="36"/>
      <c r="F1402"/>
      <c r="G1402" s="14" t="str">
        <f t="shared" si="125"/>
        <v/>
      </c>
      <c r="H1402" s="22" t="str">
        <f t="shared" si="126"/>
        <v/>
      </c>
      <c r="I1402" s="22" t="str">
        <f t="shared" si="127"/>
        <v/>
      </c>
    </row>
    <row r="1403" spans="1:9" ht="15.75">
      <c r="A1403" s="9">
        <v>1402</v>
      </c>
      <c r="B1403" s="23"/>
      <c r="C1403" s="25" t="s">
        <v>1179</v>
      </c>
      <c r="E1403" s="36"/>
      <c r="F1403"/>
      <c r="G1403" s="14" t="str">
        <f t="shared" si="125"/>
        <v/>
      </c>
      <c r="H1403" s="22" t="str">
        <f t="shared" si="126"/>
        <v/>
      </c>
      <c r="I1403" s="22" t="str">
        <f t="shared" si="127"/>
        <v/>
      </c>
    </row>
    <row r="1404" spans="1:9" ht="15.75">
      <c r="A1404" s="9">
        <v>1403</v>
      </c>
      <c r="B1404" s="23"/>
      <c r="C1404" s="25" t="s">
        <v>1180</v>
      </c>
      <c r="E1404" s="36"/>
      <c r="F1404"/>
      <c r="G1404" s="14" t="str">
        <f t="shared" si="125"/>
        <v/>
      </c>
      <c r="H1404" s="22" t="str">
        <f t="shared" si="126"/>
        <v/>
      </c>
      <c r="I1404" s="22" t="str">
        <f t="shared" si="127"/>
        <v/>
      </c>
    </row>
    <row r="1405" spans="1:9" ht="15.75">
      <c r="A1405" s="9">
        <v>1404</v>
      </c>
      <c r="B1405" s="23"/>
      <c r="C1405" s="25" t="s">
        <v>1181</v>
      </c>
      <c r="E1405" s="36"/>
      <c r="F1405"/>
      <c r="G1405" s="14" t="str">
        <f t="shared" si="125"/>
        <v/>
      </c>
      <c r="H1405" s="22" t="str">
        <f t="shared" si="126"/>
        <v/>
      </c>
      <c r="I1405" s="22" t="str">
        <f t="shared" si="127"/>
        <v/>
      </c>
    </row>
    <row r="1406" spans="1:9" ht="15.75">
      <c r="A1406" s="9">
        <v>1405</v>
      </c>
      <c r="B1406" s="23"/>
      <c r="C1406" s="25" t="s">
        <v>1182</v>
      </c>
      <c r="E1406" s="36"/>
      <c r="F1406"/>
      <c r="G1406" s="14" t="str">
        <f t="shared" si="125"/>
        <v/>
      </c>
      <c r="H1406" s="22" t="str">
        <f t="shared" si="126"/>
        <v/>
      </c>
      <c r="I1406" s="22" t="str">
        <f t="shared" si="127"/>
        <v/>
      </c>
    </row>
    <row r="1407" spans="1:9" ht="15.75">
      <c r="A1407" s="9">
        <v>1406</v>
      </c>
      <c r="B1407" s="23"/>
      <c r="C1407" s="25" t="s">
        <v>1183</v>
      </c>
      <c r="E1407" s="36"/>
      <c r="F1407"/>
      <c r="G1407" s="14" t="str">
        <f t="shared" si="125"/>
        <v/>
      </c>
      <c r="H1407" s="22" t="str">
        <f t="shared" si="126"/>
        <v/>
      </c>
      <c r="I1407" s="22" t="str">
        <f t="shared" si="127"/>
        <v/>
      </c>
    </row>
    <row r="1408" spans="1:9" ht="15.75">
      <c r="A1408" s="9">
        <v>1407</v>
      </c>
      <c r="B1408" s="23"/>
      <c r="C1408" s="25" t="s">
        <v>1184</v>
      </c>
      <c r="E1408" s="36"/>
      <c r="F1408"/>
      <c r="G1408" s="14" t="str">
        <f t="shared" si="125"/>
        <v/>
      </c>
      <c r="H1408" s="22" t="str">
        <f t="shared" si="126"/>
        <v/>
      </c>
      <c r="I1408" s="22" t="str">
        <f t="shared" si="127"/>
        <v/>
      </c>
    </row>
    <row r="1409" spans="1:9" ht="15.75">
      <c r="A1409" s="9">
        <v>1408</v>
      </c>
      <c r="B1409" s="23"/>
      <c r="C1409" s="25" t="s">
        <v>1185</v>
      </c>
      <c r="E1409" s="36"/>
      <c r="F1409"/>
      <c r="G1409" s="14" t="str">
        <f t="shared" si="125"/>
        <v/>
      </c>
      <c r="H1409" s="22" t="str">
        <f t="shared" si="126"/>
        <v/>
      </c>
      <c r="I1409" s="22" t="str">
        <f t="shared" si="127"/>
        <v/>
      </c>
    </row>
    <row r="1410" spans="1:9" ht="15.75">
      <c r="A1410" s="9">
        <v>1409</v>
      </c>
      <c r="B1410" s="23"/>
      <c r="C1410" s="25" t="s">
        <v>1186</v>
      </c>
      <c r="E1410" s="36"/>
      <c r="F1410"/>
      <c r="G1410" s="14" t="str">
        <f t="shared" si="125"/>
        <v/>
      </c>
      <c r="H1410" s="22" t="str">
        <f t="shared" si="126"/>
        <v/>
      </c>
      <c r="I1410" s="22" t="str">
        <f t="shared" si="127"/>
        <v/>
      </c>
    </row>
    <row r="1411" spans="1:9" ht="15.75">
      <c r="A1411" s="9">
        <v>1410</v>
      </c>
      <c r="B1411" s="23"/>
      <c r="C1411" s="25" t="s">
        <v>1187</v>
      </c>
      <c r="E1411" s="36"/>
      <c r="F1411"/>
      <c r="G1411" s="14" t="str">
        <f t="shared" si="125"/>
        <v/>
      </c>
      <c r="H1411" s="22" t="str">
        <f t="shared" si="126"/>
        <v/>
      </c>
      <c r="I1411" s="22" t="str">
        <f t="shared" si="127"/>
        <v/>
      </c>
    </row>
    <row r="1412" spans="1:9" ht="15.75">
      <c r="A1412" s="9">
        <v>1411</v>
      </c>
      <c r="B1412" s="23"/>
      <c r="C1412" s="25" t="s">
        <v>1188</v>
      </c>
      <c r="E1412" s="36"/>
      <c r="F1412"/>
      <c r="G1412" s="14" t="str">
        <f t="shared" si="125"/>
        <v/>
      </c>
      <c r="H1412" s="22" t="str">
        <f t="shared" si="126"/>
        <v/>
      </c>
      <c r="I1412" s="22" t="str">
        <f t="shared" si="127"/>
        <v/>
      </c>
    </row>
    <row r="1413" spans="1:9" ht="15.75">
      <c r="A1413" s="9">
        <v>1412</v>
      </c>
      <c r="B1413" s="23"/>
      <c r="C1413" s="25" t="s">
        <v>1189</v>
      </c>
      <c r="E1413" s="36"/>
      <c r="F1413"/>
      <c r="G1413" s="14" t="str">
        <f t="shared" si="125"/>
        <v/>
      </c>
      <c r="H1413" s="22" t="str">
        <f t="shared" si="126"/>
        <v/>
      </c>
      <c r="I1413" s="22" t="str">
        <f t="shared" si="127"/>
        <v/>
      </c>
    </row>
    <row r="1414" spans="1:9" ht="15.75">
      <c r="A1414" s="9">
        <v>1413</v>
      </c>
      <c r="B1414" s="23"/>
      <c r="C1414" s="25" t="s">
        <v>706</v>
      </c>
      <c r="E1414" s="36"/>
      <c r="F1414"/>
      <c r="G1414" s="14" t="str">
        <f t="shared" si="125"/>
        <v/>
      </c>
      <c r="H1414" s="22" t="str">
        <f t="shared" si="126"/>
        <v/>
      </c>
      <c r="I1414" s="22" t="str">
        <f t="shared" si="127"/>
        <v/>
      </c>
    </row>
    <row r="1415" spans="1:9" ht="15.75">
      <c r="A1415" s="9">
        <v>1414</v>
      </c>
      <c r="B1415" s="23"/>
      <c r="C1415" s="25" t="s">
        <v>1190</v>
      </c>
      <c r="E1415" s="36"/>
      <c r="F1415"/>
      <c r="G1415" s="14" t="str">
        <f t="shared" si="125"/>
        <v/>
      </c>
      <c r="H1415" s="22" t="str">
        <f t="shared" si="126"/>
        <v/>
      </c>
      <c r="I1415" s="22" t="str">
        <f t="shared" si="127"/>
        <v/>
      </c>
    </row>
    <row r="1416" spans="1:9" ht="15.75">
      <c r="A1416" s="9">
        <v>1415</v>
      </c>
      <c r="B1416" s="23"/>
      <c r="C1416" s="25" t="s">
        <v>1191</v>
      </c>
      <c r="E1416" s="36"/>
      <c r="F1416"/>
      <c r="G1416" s="14" t="str">
        <f t="shared" ref="G1416:G1479" si="128">IF(OR(F1416&gt;0,E1416&gt;0)=TRUE,"Stk","")</f>
        <v/>
      </c>
      <c r="H1416" s="22" t="str">
        <f t="shared" ref="H1416:H1479" si="129">IF(E1416*D1416=0,"",E1416*D1416)</f>
        <v/>
      </c>
      <c r="I1416" s="22" t="str">
        <f t="shared" ref="I1416:I1479" si="130">IF(F1416*D1416=0,"",F1416*D1416)</f>
        <v/>
      </c>
    </row>
    <row r="1417" spans="1:9" ht="15.75">
      <c r="A1417" s="9">
        <v>1416</v>
      </c>
      <c r="B1417" s="23"/>
      <c r="C1417" s="25" t="s">
        <v>1192</v>
      </c>
      <c r="E1417" s="36"/>
      <c r="F1417"/>
      <c r="G1417" s="14" t="str">
        <f t="shared" si="128"/>
        <v/>
      </c>
      <c r="H1417" s="22" t="str">
        <f t="shared" si="129"/>
        <v/>
      </c>
      <c r="I1417" s="22" t="str">
        <f t="shared" si="130"/>
        <v/>
      </c>
    </row>
    <row r="1418" spans="1:9" ht="15.75">
      <c r="A1418" s="9">
        <v>1417</v>
      </c>
      <c r="B1418" s="23"/>
      <c r="C1418" s="25" t="s">
        <v>1193</v>
      </c>
      <c r="E1418" s="36"/>
      <c r="F1418"/>
      <c r="G1418" s="14" t="str">
        <f t="shared" si="128"/>
        <v/>
      </c>
      <c r="H1418" s="22" t="str">
        <f t="shared" si="129"/>
        <v/>
      </c>
      <c r="I1418" s="22" t="str">
        <f t="shared" si="130"/>
        <v/>
      </c>
    </row>
    <row r="1419" spans="1:9" ht="15.75">
      <c r="A1419" s="9">
        <v>1418</v>
      </c>
      <c r="B1419" s="23"/>
      <c r="C1419" s="25" t="s">
        <v>1194</v>
      </c>
      <c r="E1419" s="36"/>
      <c r="F1419"/>
      <c r="G1419" s="14" t="str">
        <f t="shared" si="128"/>
        <v/>
      </c>
      <c r="H1419" s="22" t="str">
        <f t="shared" si="129"/>
        <v/>
      </c>
      <c r="I1419" s="22" t="str">
        <f t="shared" si="130"/>
        <v/>
      </c>
    </row>
    <row r="1420" spans="1:9" ht="15.75">
      <c r="A1420" s="9">
        <v>1419</v>
      </c>
      <c r="B1420" s="23"/>
      <c r="C1420" s="25" t="s">
        <v>1195</v>
      </c>
      <c r="E1420" s="36"/>
      <c r="F1420"/>
      <c r="G1420" s="14" t="str">
        <f t="shared" si="128"/>
        <v/>
      </c>
      <c r="H1420" s="22" t="str">
        <f t="shared" si="129"/>
        <v/>
      </c>
      <c r="I1420" s="22" t="str">
        <f t="shared" si="130"/>
        <v/>
      </c>
    </row>
    <row r="1421" spans="1:9" ht="15.75">
      <c r="A1421" s="9">
        <v>1420</v>
      </c>
      <c r="B1421" s="23"/>
      <c r="C1421" s="25" t="s">
        <v>1196</v>
      </c>
      <c r="E1421" s="36"/>
      <c r="F1421"/>
      <c r="G1421" s="14" t="str">
        <f t="shared" si="128"/>
        <v/>
      </c>
      <c r="H1421" s="22" t="str">
        <f t="shared" si="129"/>
        <v/>
      </c>
      <c r="I1421" s="22" t="str">
        <f t="shared" si="130"/>
        <v/>
      </c>
    </row>
    <row r="1422" spans="1:9" ht="15.75">
      <c r="A1422" s="9">
        <v>1421</v>
      </c>
      <c r="B1422" s="23"/>
      <c r="C1422" s="25" t="s">
        <v>1197</v>
      </c>
      <c r="E1422" s="36"/>
      <c r="F1422"/>
      <c r="G1422" s="14" t="str">
        <f t="shared" si="128"/>
        <v/>
      </c>
      <c r="H1422" s="22" t="str">
        <f t="shared" si="129"/>
        <v/>
      </c>
      <c r="I1422" s="22" t="str">
        <f t="shared" si="130"/>
        <v/>
      </c>
    </row>
    <row r="1423" spans="1:9" ht="15.75">
      <c r="A1423" s="9">
        <v>1422</v>
      </c>
      <c r="B1423" s="23"/>
      <c r="C1423" s="25" t="s">
        <v>1198</v>
      </c>
      <c r="E1423" s="36"/>
      <c r="F1423"/>
      <c r="G1423" s="14" t="str">
        <f t="shared" si="128"/>
        <v/>
      </c>
      <c r="H1423" s="22" t="str">
        <f t="shared" si="129"/>
        <v/>
      </c>
      <c r="I1423" s="22" t="str">
        <f t="shared" si="130"/>
        <v/>
      </c>
    </row>
    <row r="1424" spans="1:9" ht="15.75">
      <c r="A1424" s="9">
        <v>1423</v>
      </c>
      <c r="B1424" s="23"/>
      <c r="C1424" s="25" t="s">
        <v>1199</v>
      </c>
      <c r="E1424" s="36"/>
      <c r="F1424"/>
      <c r="G1424" s="14" t="str">
        <f t="shared" si="128"/>
        <v/>
      </c>
      <c r="H1424" s="22" t="str">
        <f t="shared" si="129"/>
        <v/>
      </c>
      <c r="I1424" s="22" t="str">
        <f t="shared" si="130"/>
        <v/>
      </c>
    </row>
    <row r="1425" spans="1:9" ht="15.75">
      <c r="A1425" s="9">
        <v>1424</v>
      </c>
      <c r="B1425" s="23"/>
      <c r="C1425" s="25" t="s">
        <v>1200</v>
      </c>
      <c r="E1425" s="36"/>
      <c r="F1425"/>
      <c r="G1425" s="14" t="str">
        <f t="shared" si="128"/>
        <v/>
      </c>
      <c r="H1425" s="22" t="str">
        <f t="shared" si="129"/>
        <v/>
      </c>
      <c r="I1425" s="22" t="str">
        <f t="shared" si="130"/>
        <v/>
      </c>
    </row>
    <row r="1426" spans="1:9" ht="15.75">
      <c r="A1426" s="9">
        <v>1425</v>
      </c>
      <c r="B1426" s="23"/>
      <c r="C1426" s="25" t="s">
        <v>1201</v>
      </c>
      <c r="E1426" s="36"/>
      <c r="F1426"/>
      <c r="G1426" s="14" t="str">
        <f t="shared" si="128"/>
        <v/>
      </c>
      <c r="H1426" s="22" t="str">
        <f t="shared" si="129"/>
        <v/>
      </c>
      <c r="I1426" s="22" t="str">
        <f t="shared" si="130"/>
        <v/>
      </c>
    </row>
    <row r="1427" spans="1:9" ht="15.75">
      <c r="A1427" s="9">
        <v>1426</v>
      </c>
      <c r="B1427" s="23"/>
      <c r="C1427" s="25" t="s">
        <v>142</v>
      </c>
      <c r="E1427" s="36"/>
      <c r="F1427"/>
      <c r="G1427" s="14" t="str">
        <f t="shared" si="128"/>
        <v/>
      </c>
      <c r="H1427" s="22" t="str">
        <f t="shared" si="129"/>
        <v/>
      </c>
      <c r="I1427" s="22" t="str">
        <f t="shared" si="130"/>
        <v/>
      </c>
    </row>
    <row r="1428" spans="1:9" ht="15.75">
      <c r="A1428" s="9">
        <v>1427</v>
      </c>
      <c r="B1428" s="23">
        <v>186</v>
      </c>
      <c r="C1428" s="25" t="s">
        <v>1202</v>
      </c>
      <c r="E1428" s="36">
        <v>0</v>
      </c>
      <c r="F1428" s="24">
        <v>8</v>
      </c>
      <c r="G1428" s="14" t="str">
        <f t="shared" si="128"/>
        <v>Stk</v>
      </c>
      <c r="H1428" s="22" t="str">
        <f t="shared" si="129"/>
        <v/>
      </c>
      <c r="I1428" s="22" t="str">
        <f t="shared" si="130"/>
        <v/>
      </c>
    </row>
    <row r="1429" spans="1:9" ht="15.75">
      <c r="A1429" s="9">
        <v>1428</v>
      </c>
      <c r="B1429" s="23"/>
      <c r="C1429" s="25" t="s">
        <v>1203</v>
      </c>
      <c r="E1429" s="36"/>
      <c r="F1429"/>
      <c r="G1429" s="14" t="str">
        <f t="shared" si="128"/>
        <v/>
      </c>
      <c r="H1429" s="22" t="str">
        <f t="shared" si="129"/>
        <v/>
      </c>
      <c r="I1429" s="22" t="str">
        <f t="shared" si="130"/>
        <v/>
      </c>
    </row>
    <row r="1430" spans="1:9" ht="15.75">
      <c r="A1430" s="9">
        <v>1429</v>
      </c>
      <c r="B1430" s="23"/>
      <c r="C1430" s="25" t="s">
        <v>1204</v>
      </c>
      <c r="E1430" s="36"/>
      <c r="F1430"/>
      <c r="G1430" s="14" t="str">
        <f t="shared" si="128"/>
        <v/>
      </c>
      <c r="H1430" s="22" t="str">
        <f t="shared" si="129"/>
        <v/>
      </c>
      <c r="I1430" s="22" t="str">
        <f t="shared" si="130"/>
        <v/>
      </c>
    </row>
    <row r="1431" spans="1:9" ht="15.75">
      <c r="A1431" s="9">
        <v>1430</v>
      </c>
      <c r="B1431" s="23"/>
      <c r="C1431" s="25" t="s">
        <v>1205</v>
      </c>
      <c r="E1431" s="36"/>
      <c r="F1431"/>
      <c r="G1431" s="14" t="str">
        <f t="shared" si="128"/>
        <v/>
      </c>
      <c r="H1431" s="22" t="str">
        <f t="shared" si="129"/>
        <v/>
      </c>
      <c r="I1431" s="22" t="str">
        <f t="shared" si="130"/>
        <v/>
      </c>
    </row>
    <row r="1432" spans="1:9" ht="15.75">
      <c r="A1432" s="9">
        <v>1431</v>
      </c>
      <c r="B1432" s="23"/>
      <c r="C1432" s="25" t="s">
        <v>1206</v>
      </c>
      <c r="E1432" s="36"/>
      <c r="F1432"/>
      <c r="G1432" s="14" t="str">
        <f t="shared" si="128"/>
        <v/>
      </c>
      <c r="H1432" s="22" t="str">
        <f t="shared" si="129"/>
        <v/>
      </c>
      <c r="I1432" s="22" t="str">
        <f t="shared" si="130"/>
        <v/>
      </c>
    </row>
    <row r="1433" spans="1:9" ht="15.75">
      <c r="A1433" s="9">
        <v>1432</v>
      </c>
      <c r="B1433" s="23"/>
      <c r="C1433" s="25" t="s">
        <v>1207</v>
      </c>
      <c r="E1433" s="36"/>
      <c r="F1433"/>
      <c r="G1433" s="14" t="str">
        <f t="shared" si="128"/>
        <v/>
      </c>
      <c r="H1433" s="22" t="str">
        <f t="shared" si="129"/>
        <v/>
      </c>
      <c r="I1433" s="22" t="str">
        <f t="shared" si="130"/>
        <v/>
      </c>
    </row>
    <row r="1434" spans="1:9" ht="15.75">
      <c r="A1434" s="9">
        <v>1433</v>
      </c>
      <c r="B1434" s="23"/>
      <c r="C1434" s="25" t="s">
        <v>1208</v>
      </c>
      <c r="E1434" s="36"/>
      <c r="F1434"/>
      <c r="G1434" s="14" t="str">
        <f t="shared" si="128"/>
        <v/>
      </c>
      <c r="H1434" s="22" t="str">
        <f t="shared" si="129"/>
        <v/>
      </c>
      <c r="I1434" s="22" t="str">
        <f t="shared" si="130"/>
        <v/>
      </c>
    </row>
    <row r="1435" spans="1:9" ht="15.75">
      <c r="A1435" s="9">
        <v>1434</v>
      </c>
      <c r="B1435" s="23"/>
      <c r="C1435" s="25" t="s">
        <v>1209</v>
      </c>
      <c r="E1435" s="36"/>
      <c r="F1435"/>
      <c r="G1435" s="14" t="str">
        <f t="shared" si="128"/>
        <v/>
      </c>
      <c r="H1435" s="22" t="str">
        <f t="shared" si="129"/>
        <v/>
      </c>
      <c r="I1435" s="22" t="str">
        <f t="shared" si="130"/>
        <v/>
      </c>
    </row>
    <row r="1436" spans="1:9" ht="15.75">
      <c r="A1436" s="9">
        <v>1435</v>
      </c>
      <c r="B1436" s="23"/>
      <c r="C1436" s="25" t="s">
        <v>1210</v>
      </c>
      <c r="E1436" s="36"/>
      <c r="F1436"/>
      <c r="G1436" s="14" t="str">
        <f t="shared" si="128"/>
        <v/>
      </c>
      <c r="H1436" s="22" t="str">
        <f t="shared" si="129"/>
        <v/>
      </c>
      <c r="I1436" s="22" t="str">
        <f t="shared" si="130"/>
        <v/>
      </c>
    </row>
    <row r="1437" spans="1:9" ht="15.75">
      <c r="A1437" s="9">
        <v>1436</v>
      </c>
      <c r="B1437" s="23"/>
      <c r="C1437" s="25" t="s">
        <v>1211</v>
      </c>
      <c r="E1437" s="36"/>
      <c r="F1437"/>
      <c r="G1437" s="14" t="str">
        <f t="shared" si="128"/>
        <v/>
      </c>
      <c r="H1437" s="22" t="str">
        <f t="shared" si="129"/>
        <v/>
      </c>
      <c r="I1437" s="22" t="str">
        <f t="shared" si="130"/>
        <v/>
      </c>
    </row>
    <row r="1438" spans="1:9" ht="15.75">
      <c r="A1438" s="9">
        <v>1437</v>
      </c>
      <c r="B1438" s="23"/>
      <c r="C1438" s="25" t="s">
        <v>1212</v>
      </c>
      <c r="E1438" s="36"/>
      <c r="F1438"/>
      <c r="G1438" s="14" t="str">
        <f t="shared" si="128"/>
        <v/>
      </c>
      <c r="H1438" s="22" t="str">
        <f t="shared" si="129"/>
        <v/>
      </c>
      <c r="I1438" s="22" t="str">
        <f t="shared" si="130"/>
        <v/>
      </c>
    </row>
    <row r="1439" spans="1:9" ht="15.75">
      <c r="A1439" s="9">
        <v>1438</v>
      </c>
      <c r="B1439" s="23"/>
      <c r="C1439" s="25" t="s">
        <v>1213</v>
      </c>
      <c r="E1439" s="36"/>
      <c r="F1439"/>
      <c r="G1439" s="14" t="str">
        <f t="shared" si="128"/>
        <v/>
      </c>
      <c r="H1439" s="22" t="str">
        <f t="shared" si="129"/>
        <v/>
      </c>
      <c r="I1439" s="22" t="str">
        <f t="shared" si="130"/>
        <v/>
      </c>
    </row>
    <row r="1440" spans="1:9" ht="15.75">
      <c r="A1440" s="9">
        <v>1439</v>
      </c>
      <c r="B1440" s="23"/>
      <c r="C1440" s="25" t="s">
        <v>1214</v>
      </c>
      <c r="E1440" s="36"/>
      <c r="F1440"/>
      <c r="G1440" s="14" t="str">
        <f t="shared" si="128"/>
        <v/>
      </c>
      <c r="H1440" s="22" t="str">
        <f t="shared" si="129"/>
        <v/>
      </c>
      <c r="I1440" s="22" t="str">
        <f t="shared" si="130"/>
        <v/>
      </c>
    </row>
    <row r="1441" spans="1:9" ht="15.75">
      <c r="A1441" s="9">
        <v>1440</v>
      </c>
      <c r="B1441" s="23"/>
      <c r="C1441" s="25" t="s">
        <v>142</v>
      </c>
      <c r="E1441" s="36"/>
      <c r="F1441"/>
      <c r="G1441" s="14" t="str">
        <f t="shared" si="128"/>
        <v/>
      </c>
      <c r="H1441" s="22" t="str">
        <f t="shared" si="129"/>
        <v/>
      </c>
      <c r="I1441" s="22" t="str">
        <f t="shared" si="130"/>
        <v/>
      </c>
    </row>
    <row r="1442" spans="1:9" ht="26.25">
      <c r="A1442" s="9">
        <v>1441</v>
      </c>
      <c r="B1442" s="23">
        <v>187</v>
      </c>
      <c r="C1442" s="25" t="s">
        <v>1215</v>
      </c>
      <c r="E1442" s="36">
        <v>8</v>
      </c>
      <c r="F1442">
        <v>0</v>
      </c>
      <c r="G1442" s="14" t="str">
        <f t="shared" si="128"/>
        <v>Stk</v>
      </c>
      <c r="H1442" s="22" t="str">
        <f t="shared" si="129"/>
        <v/>
      </c>
      <c r="I1442" s="22" t="str">
        <f t="shared" si="130"/>
        <v/>
      </c>
    </row>
    <row r="1443" spans="1:9" ht="39">
      <c r="A1443" s="9">
        <v>1442</v>
      </c>
      <c r="B1443" s="23"/>
      <c r="C1443" s="25" t="s">
        <v>1216</v>
      </c>
      <c r="E1443" s="36"/>
      <c r="F1443"/>
      <c r="G1443" s="14" t="str">
        <f t="shared" si="128"/>
        <v/>
      </c>
      <c r="H1443" s="22" t="str">
        <f t="shared" si="129"/>
        <v/>
      </c>
      <c r="I1443" s="22" t="str">
        <f t="shared" si="130"/>
        <v/>
      </c>
    </row>
    <row r="1444" spans="1:9" ht="15.75">
      <c r="A1444" s="9">
        <v>1443</v>
      </c>
      <c r="B1444" s="23"/>
      <c r="C1444" s="25"/>
      <c r="E1444" s="36"/>
      <c r="F1444"/>
      <c r="G1444" s="14" t="str">
        <f t="shared" si="128"/>
        <v/>
      </c>
      <c r="H1444" s="22" t="str">
        <f t="shared" si="129"/>
        <v/>
      </c>
      <c r="I1444" s="22" t="str">
        <f t="shared" si="130"/>
        <v/>
      </c>
    </row>
    <row r="1445" spans="1:9" ht="15.75">
      <c r="A1445" s="9">
        <v>1444</v>
      </c>
      <c r="B1445" s="23"/>
      <c r="C1445" s="25" t="s">
        <v>142</v>
      </c>
      <c r="E1445" s="36"/>
      <c r="F1445"/>
      <c r="G1445" s="14" t="str">
        <f t="shared" si="128"/>
        <v/>
      </c>
      <c r="H1445" s="22" t="str">
        <f t="shared" si="129"/>
        <v/>
      </c>
      <c r="I1445" s="22" t="str">
        <f t="shared" si="130"/>
        <v/>
      </c>
    </row>
    <row r="1446" spans="1:9" ht="15.75">
      <c r="A1446" s="9">
        <v>1445</v>
      </c>
      <c r="B1446" s="23"/>
      <c r="C1446" s="25" t="s">
        <v>142</v>
      </c>
      <c r="E1446" s="36"/>
      <c r="F1446"/>
      <c r="G1446" s="14" t="str">
        <f t="shared" si="128"/>
        <v/>
      </c>
      <c r="H1446" s="22" t="str">
        <f t="shared" si="129"/>
        <v/>
      </c>
      <c r="I1446" s="22" t="str">
        <f t="shared" si="130"/>
        <v/>
      </c>
    </row>
    <row r="1447" spans="1:9" ht="15.75">
      <c r="A1447" s="9">
        <v>1446</v>
      </c>
      <c r="B1447" s="23"/>
      <c r="C1447" s="25" t="s">
        <v>14</v>
      </c>
      <c r="E1447" s="36"/>
      <c r="F1447"/>
      <c r="G1447" s="14" t="str">
        <f t="shared" si="128"/>
        <v/>
      </c>
      <c r="H1447" s="22" t="str">
        <f t="shared" si="129"/>
        <v/>
      </c>
      <c r="I1447" s="22" t="str">
        <f t="shared" si="130"/>
        <v/>
      </c>
    </row>
    <row r="1448" spans="1:9" ht="15.75">
      <c r="A1448" s="9">
        <v>1447</v>
      </c>
      <c r="B1448" s="23"/>
      <c r="C1448" s="27" t="s">
        <v>1217</v>
      </c>
      <c r="E1448" s="36"/>
      <c r="F1448"/>
      <c r="G1448" s="14" t="str">
        <f t="shared" si="128"/>
        <v/>
      </c>
      <c r="H1448" s="22" t="str">
        <f t="shared" si="129"/>
        <v/>
      </c>
      <c r="I1448" s="22" t="str">
        <f t="shared" si="130"/>
        <v/>
      </c>
    </row>
    <row r="1449" spans="1:9" ht="15.75">
      <c r="A1449" s="9">
        <v>1448</v>
      </c>
      <c r="B1449" s="23">
        <v>188</v>
      </c>
      <c r="C1449" s="25" t="s">
        <v>1218</v>
      </c>
      <c r="E1449" s="36">
        <v>0</v>
      </c>
      <c r="F1449" s="24">
        <v>16</v>
      </c>
      <c r="G1449" s="14" t="str">
        <f t="shared" si="128"/>
        <v>Stk</v>
      </c>
      <c r="H1449" s="22" t="str">
        <f t="shared" si="129"/>
        <v/>
      </c>
      <c r="I1449" s="22" t="str">
        <f t="shared" si="130"/>
        <v/>
      </c>
    </row>
    <row r="1450" spans="1:9" ht="26.25">
      <c r="A1450" s="9">
        <v>1449</v>
      </c>
      <c r="B1450" s="23"/>
      <c r="C1450" s="25" t="s">
        <v>1219</v>
      </c>
      <c r="E1450" s="36"/>
      <c r="F1450"/>
      <c r="G1450" s="14" t="str">
        <f t="shared" si="128"/>
        <v/>
      </c>
      <c r="H1450" s="22" t="str">
        <f t="shared" si="129"/>
        <v/>
      </c>
      <c r="I1450" s="22" t="str">
        <f t="shared" si="130"/>
        <v/>
      </c>
    </row>
    <row r="1451" spans="1:9" ht="15.75">
      <c r="A1451" s="9">
        <v>1450</v>
      </c>
      <c r="B1451" s="23"/>
      <c r="C1451" s="25" t="s">
        <v>1220</v>
      </c>
      <c r="E1451" s="36"/>
      <c r="F1451"/>
      <c r="G1451" s="14" t="str">
        <f t="shared" si="128"/>
        <v/>
      </c>
      <c r="H1451" s="22" t="str">
        <f t="shared" si="129"/>
        <v/>
      </c>
      <c r="I1451" s="22" t="str">
        <f t="shared" si="130"/>
        <v/>
      </c>
    </row>
    <row r="1452" spans="1:9" ht="15.75">
      <c r="A1452" s="9">
        <v>1451</v>
      </c>
      <c r="B1452" s="23"/>
      <c r="C1452" s="25" t="s">
        <v>1221</v>
      </c>
      <c r="E1452" s="36"/>
      <c r="F1452"/>
      <c r="G1452" s="14" t="str">
        <f t="shared" si="128"/>
        <v/>
      </c>
      <c r="H1452" s="22" t="str">
        <f t="shared" si="129"/>
        <v/>
      </c>
      <c r="I1452" s="22" t="str">
        <f t="shared" si="130"/>
        <v/>
      </c>
    </row>
    <row r="1453" spans="1:9" ht="15.75">
      <c r="A1453" s="9">
        <v>1452</v>
      </c>
      <c r="B1453" s="23"/>
      <c r="C1453" s="25" t="s">
        <v>1222</v>
      </c>
      <c r="E1453" s="36"/>
      <c r="F1453"/>
      <c r="G1453" s="14" t="str">
        <f t="shared" si="128"/>
        <v/>
      </c>
      <c r="H1453" s="22" t="str">
        <f t="shared" si="129"/>
        <v/>
      </c>
      <c r="I1453" s="22" t="str">
        <f t="shared" si="130"/>
        <v/>
      </c>
    </row>
    <row r="1454" spans="1:9" ht="15.75">
      <c r="A1454" s="9">
        <v>1453</v>
      </c>
      <c r="B1454" s="23"/>
      <c r="C1454" s="25" t="s">
        <v>1223</v>
      </c>
      <c r="E1454" s="36"/>
      <c r="F1454"/>
      <c r="G1454" s="14" t="str">
        <f t="shared" si="128"/>
        <v/>
      </c>
      <c r="H1454" s="22" t="str">
        <f t="shared" si="129"/>
        <v/>
      </c>
      <c r="I1454" s="22" t="str">
        <f t="shared" si="130"/>
        <v/>
      </c>
    </row>
    <row r="1455" spans="1:9" ht="26.25">
      <c r="A1455" s="9">
        <v>1454</v>
      </c>
      <c r="B1455" s="23"/>
      <c r="C1455" s="25" t="s">
        <v>1224</v>
      </c>
      <c r="E1455" s="36"/>
      <c r="F1455"/>
      <c r="G1455" s="14" t="str">
        <f t="shared" si="128"/>
        <v/>
      </c>
      <c r="H1455" s="22" t="str">
        <f t="shared" si="129"/>
        <v/>
      </c>
      <c r="I1455" s="22" t="str">
        <f t="shared" si="130"/>
        <v/>
      </c>
    </row>
    <row r="1456" spans="1:9" ht="15.75">
      <c r="A1456" s="9">
        <v>1455</v>
      </c>
      <c r="B1456" s="23"/>
      <c r="C1456" s="25" t="s">
        <v>1225</v>
      </c>
      <c r="E1456" s="36"/>
      <c r="F1456"/>
      <c r="G1456" s="14" t="str">
        <f t="shared" si="128"/>
        <v/>
      </c>
      <c r="H1456" s="22" t="str">
        <f t="shared" si="129"/>
        <v/>
      </c>
      <c r="I1456" s="22" t="str">
        <f t="shared" si="130"/>
        <v/>
      </c>
    </row>
    <row r="1457" spans="1:9" ht="15.75">
      <c r="A1457" s="9">
        <v>1456</v>
      </c>
      <c r="B1457" s="23"/>
      <c r="C1457" s="25" t="s">
        <v>14</v>
      </c>
      <c r="E1457" s="36"/>
      <c r="F1457"/>
      <c r="G1457" s="14" t="str">
        <f t="shared" si="128"/>
        <v/>
      </c>
      <c r="H1457" s="22" t="str">
        <f t="shared" si="129"/>
        <v/>
      </c>
      <c r="I1457" s="22" t="str">
        <f t="shared" si="130"/>
        <v/>
      </c>
    </row>
    <row r="1458" spans="1:9" ht="15.75">
      <c r="A1458" s="9">
        <v>1457</v>
      </c>
      <c r="B1458" s="23"/>
      <c r="C1458" s="27" t="s">
        <v>1226</v>
      </c>
      <c r="E1458" s="36"/>
      <c r="F1458"/>
      <c r="G1458" s="14" t="str">
        <f t="shared" si="128"/>
        <v/>
      </c>
      <c r="H1458" s="22" t="str">
        <f t="shared" si="129"/>
        <v/>
      </c>
      <c r="I1458" s="22" t="str">
        <f t="shared" si="130"/>
        <v/>
      </c>
    </row>
    <row r="1459" spans="1:9" ht="15.75">
      <c r="A1459" s="9">
        <v>1458</v>
      </c>
      <c r="B1459" s="23">
        <v>189</v>
      </c>
      <c r="C1459" s="25" t="s">
        <v>1227</v>
      </c>
      <c r="E1459" s="36">
        <v>0</v>
      </c>
      <c r="F1459" s="24">
        <v>1</v>
      </c>
      <c r="G1459" s="14" t="str">
        <f t="shared" si="128"/>
        <v>Stk</v>
      </c>
      <c r="H1459" s="22" t="str">
        <f t="shared" si="129"/>
        <v/>
      </c>
      <c r="I1459" s="22" t="str">
        <f t="shared" si="130"/>
        <v/>
      </c>
    </row>
    <row r="1460" spans="1:9" ht="26.25">
      <c r="A1460" s="9">
        <v>1459</v>
      </c>
      <c r="B1460" s="23"/>
      <c r="C1460" s="25" t="s">
        <v>1228</v>
      </c>
      <c r="E1460" s="36"/>
      <c r="F1460"/>
      <c r="G1460" s="14" t="str">
        <f t="shared" si="128"/>
        <v/>
      </c>
      <c r="H1460" s="22" t="str">
        <f t="shared" si="129"/>
        <v/>
      </c>
      <c r="I1460" s="22" t="str">
        <f t="shared" si="130"/>
        <v/>
      </c>
    </row>
    <row r="1461" spans="1:9" ht="26.25">
      <c r="A1461" s="9">
        <v>1460</v>
      </c>
      <c r="B1461" s="23"/>
      <c r="C1461" s="25" t="s">
        <v>1229</v>
      </c>
      <c r="E1461" s="36"/>
      <c r="F1461"/>
      <c r="G1461" s="14" t="str">
        <f t="shared" si="128"/>
        <v/>
      </c>
      <c r="H1461" s="22" t="str">
        <f t="shared" si="129"/>
        <v/>
      </c>
      <c r="I1461" s="22" t="str">
        <f t="shared" si="130"/>
        <v/>
      </c>
    </row>
    <row r="1462" spans="1:9" ht="15.75">
      <c r="A1462" s="9">
        <v>1461</v>
      </c>
      <c r="B1462" s="23"/>
      <c r="C1462" s="25" t="s">
        <v>1230</v>
      </c>
      <c r="E1462" s="36"/>
      <c r="F1462"/>
      <c r="G1462" s="14" t="str">
        <f t="shared" si="128"/>
        <v/>
      </c>
      <c r="H1462" s="22" t="str">
        <f t="shared" si="129"/>
        <v/>
      </c>
      <c r="I1462" s="22" t="str">
        <f t="shared" si="130"/>
        <v/>
      </c>
    </row>
    <row r="1463" spans="1:9" ht="26.25">
      <c r="A1463" s="9">
        <v>1462</v>
      </c>
      <c r="B1463" s="23"/>
      <c r="C1463" s="25" t="s">
        <v>1231</v>
      </c>
      <c r="E1463" s="36"/>
      <c r="F1463"/>
      <c r="G1463" s="14" t="str">
        <f t="shared" si="128"/>
        <v/>
      </c>
      <c r="H1463" s="22" t="str">
        <f t="shared" si="129"/>
        <v/>
      </c>
      <c r="I1463" s="22" t="str">
        <f t="shared" si="130"/>
        <v/>
      </c>
    </row>
    <row r="1464" spans="1:9" ht="26.25">
      <c r="A1464" s="9">
        <v>1463</v>
      </c>
      <c r="B1464" s="23"/>
      <c r="C1464" s="25" t="s">
        <v>1232</v>
      </c>
      <c r="E1464" s="36"/>
      <c r="F1464"/>
      <c r="G1464" s="14" t="str">
        <f t="shared" si="128"/>
        <v/>
      </c>
      <c r="H1464" s="22" t="str">
        <f t="shared" si="129"/>
        <v/>
      </c>
      <c r="I1464" s="22" t="str">
        <f t="shared" si="130"/>
        <v/>
      </c>
    </row>
    <row r="1465" spans="1:9" ht="15.75">
      <c r="A1465" s="9">
        <v>1464</v>
      </c>
      <c r="B1465" s="23"/>
      <c r="C1465" s="25" t="s">
        <v>1233</v>
      </c>
      <c r="E1465" s="36"/>
      <c r="F1465"/>
      <c r="G1465" s="14" t="str">
        <f t="shared" si="128"/>
        <v/>
      </c>
      <c r="H1465" s="22" t="str">
        <f t="shared" si="129"/>
        <v/>
      </c>
      <c r="I1465" s="22" t="str">
        <f t="shared" si="130"/>
        <v/>
      </c>
    </row>
    <row r="1466" spans="1:9" ht="15.75">
      <c r="A1466" s="9">
        <v>1465</v>
      </c>
      <c r="B1466" s="23"/>
      <c r="C1466" s="25" t="s">
        <v>1234</v>
      </c>
      <c r="E1466" s="36"/>
      <c r="F1466"/>
      <c r="G1466" s="14" t="str">
        <f t="shared" si="128"/>
        <v/>
      </c>
      <c r="H1466" s="22" t="str">
        <f t="shared" si="129"/>
        <v/>
      </c>
      <c r="I1466" s="22" t="str">
        <f t="shared" si="130"/>
        <v/>
      </c>
    </row>
    <row r="1467" spans="1:9" ht="15.75">
      <c r="A1467" s="9">
        <v>1466</v>
      </c>
      <c r="B1467" s="23"/>
      <c r="C1467" s="25" t="s">
        <v>1235</v>
      </c>
      <c r="E1467" s="36"/>
      <c r="F1467"/>
      <c r="G1467" s="14" t="str">
        <f t="shared" si="128"/>
        <v/>
      </c>
      <c r="H1467" s="22" t="str">
        <f t="shared" si="129"/>
        <v/>
      </c>
      <c r="I1467" s="22" t="str">
        <f t="shared" si="130"/>
        <v/>
      </c>
    </row>
    <row r="1468" spans="1:9" ht="26.25">
      <c r="A1468" s="9">
        <v>1467</v>
      </c>
      <c r="B1468" s="23"/>
      <c r="C1468" s="25" t="s">
        <v>1236</v>
      </c>
      <c r="E1468" s="36"/>
      <c r="F1468"/>
      <c r="G1468" s="14" t="str">
        <f t="shared" si="128"/>
        <v/>
      </c>
      <c r="H1468" s="22" t="str">
        <f t="shared" si="129"/>
        <v/>
      </c>
      <c r="I1468" s="22" t="str">
        <f t="shared" si="130"/>
        <v/>
      </c>
    </row>
    <row r="1469" spans="1:9" ht="15.75">
      <c r="A1469" s="9">
        <v>1468</v>
      </c>
      <c r="B1469" s="23"/>
      <c r="C1469" s="25" t="s">
        <v>14</v>
      </c>
      <c r="E1469" s="36"/>
      <c r="F1469"/>
      <c r="G1469" s="14" t="str">
        <f t="shared" si="128"/>
        <v/>
      </c>
      <c r="H1469" s="22" t="str">
        <f t="shared" si="129"/>
        <v/>
      </c>
      <c r="I1469" s="22" t="str">
        <f t="shared" si="130"/>
        <v/>
      </c>
    </row>
    <row r="1470" spans="1:9" ht="15.75">
      <c r="A1470" s="9">
        <v>1469</v>
      </c>
      <c r="B1470" s="23"/>
      <c r="C1470" s="25" t="s">
        <v>1237</v>
      </c>
      <c r="E1470" s="36"/>
      <c r="F1470"/>
      <c r="G1470" s="14" t="str">
        <f t="shared" si="128"/>
        <v/>
      </c>
      <c r="H1470" s="22" t="str">
        <f t="shared" si="129"/>
        <v/>
      </c>
      <c r="I1470" s="22" t="str">
        <f t="shared" si="130"/>
        <v/>
      </c>
    </row>
    <row r="1471" spans="1:9" ht="15.75">
      <c r="A1471" s="9">
        <v>1470</v>
      </c>
      <c r="B1471" s="23"/>
      <c r="C1471" s="25" t="s">
        <v>14</v>
      </c>
      <c r="E1471" s="36"/>
      <c r="F1471"/>
      <c r="G1471" s="14" t="str">
        <f t="shared" si="128"/>
        <v/>
      </c>
      <c r="H1471" s="22" t="str">
        <f t="shared" si="129"/>
        <v/>
      </c>
      <c r="I1471" s="22" t="str">
        <f t="shared" si="130"/>
        <v/>
      </c>
    </row>
    <row r="1472" spans="1:9" ht="15.75">
      <c r="A1472" s="9">
        <v>1471</v>
      </c>
      <c r="B1472" s="23"/>
      <c r="C1472" s="27" t="s">
        <v>976</v>
      </c>
      <c r="E1472" s="36"/>
      <c r="F1472"/>
      <c r="G1472" s="14" t="str">
        <f t="shared" si="128"/>
        <v/>
      </c>
      <c r="H1472" s="22" t="str">
        <f t="shared" si="129"/>
        <v/>
      </c>
      <c r="I1472" s="22" t="str">
        <f t="shared" si="130"/>
        <v/>
      </c>
    </row>
    <row r="1473" spans="1:9" ht="15.75">
      <c r="A1473" s="9">
        <v>1472</v>
      </c>
      <c r="B1473" s="23">
        <v>190</v>
      </c>
      <c r="C1473" s="25" t="s">
        <v>1238</v>
      </c>
      <c r="E1473" s="36">
        <v>0</v>
      </c>
      <c r="F1473" s="24">
        <v>16</v>
      </c>
      <c r="G1473" s="14" t="str">
        <f t="shared" si="128"/>
        <v>Stk</v>
      </c>
      <c r="H1473" s="22" t="str">
        <f t="shared" si="129"/>
        <v/>
      </c>
      <c r="I1473" s="22" t="str">
        <f t="shared" si="130"/>
        <v/>
      </c>
    </row>
    <row r="1474" spans="1:9" ht="15.75">
      <c r="A1474" s="9">
        <v>1473</v>
      </c>
      <c r="B1474" s="23"/>
      <c r="C1474" s="25" t="s">
        <v>1239</v>
      </c>
      <c r="E1474" s="36"/>
      <c r="F1474"/>
      <c r="G1474" s="14" t="str">
        <f t="shared" si="128"/>
        <v/>
      </c>
      <c r="H1474" s="22" t="str">
        <f t="shared" si="129"/>
        <v/>
      </c>
      <c r="I1474" s="22" t="str">
        <f t="shared" si="130"/>
        <v/>
      </c>
    </row>
    <row r="1475" spans="1:9" ht="15.75">
      <c r="A1475" s="9">
        <v>1474</v>
      </c>
      <c r="B1475" s="23"/>
      <c r="C1475" s="25" t="s">
        <v>1240</v>
      </c>
      <c r="E1475" s="36"/>
      <c r="F1475"/>
      <c r="G1475" s="14" t="str">
        <f t="shared" si="128"/>
        <v/>
      </c>
      <c r="H1475" s="22" t="str">
        <f t="shared" si="129"/>
        <v/>
      </c>
      <c r="I1475" s="22" t="str">
        <f t="shared" si="130"/>
        <v/>
      </c>
    </row>
    <row r="1476" spans="1:9" ht="15.75">
      <c r="A1476" s="9">
        <v>1475</v>
      </c>
      <c r="B1476" s="23"/>
      <c r="C1476" s="25" t="s">
        <v>142</v>
      </c>
      <c r="E1476" s="36"/>
      <c r="F1476"/>
      <c r="G1476" s="14" t="str">
        <f t="shared" si="128"/>
        <v/>
      </c>
      <c r="H1476" s="22" t="str">
        <f t="shared" si="129"/>
        <v/>
      </c>
      <c r="I1476" s="22" t="str">
        <f t="shared" si="130"/>
        <v/>
      </c>
    </row>
    <row r="1477" spans="1:9" ht="15.75">
      <c r="A1477" s="9">
        <v>1476</v>
      </c>
      <c r="B1477" s="23">
        <v>191</v>
      </c>
      <c r="C1477" s="25" t="s">
        <v>1241</v>
      </c>
      <c r="E1477" s="36">
        <v>0</v>
      </c>
      <c r="F1477" s="24">
        <v>16</v>
      </c>
      <c r="G1477" s="14" t="str">
        <f t="shared" si="128"/>
        <v>Stk</v>
      </c>
      <c r="H1477" s="22" t="str">
        <f t="shared" si="129"/>
        <v/>
      </c>
      <c r="I1477" s="22" t="str">
        <f t="shared" si="130"/>
        <v/>
      </c>
    </row>
    <row r="1478" spans="1:9" ht="15.75">
      <c r="A1478" s="9">
        <v>1477</v>
      </c>
      <c r="B1478" s="23"/>
      <c r="C1478" s="25" t="s">
        <v>1242</v>
      </c>
      <c r="E1478" s="36"/>
      <c r="F1478"/>
      <c r="G1478" s="14" t="str">
        <f t="shared" si="128"/>
        <v/>
      </c>
      <c r="H1478" s="22" t="str">
        <f t="shared" si="129"/>
        <v/>
      </c>
      <c r="I1478" s="22" t="str">
        <f t="shared" si="130"/>
        <v/>
      </c>
    </row>
    <row r="1479" spans="1:9" ht="15.75">
      <c r="A1479" s="9">
        <v>1478</v>
      </c>
      <c r="B1479" s="23"/>
      <c r="C1479" s="25" t="s">
        <v>1243</v>
      </c>
      <c r="E1479" s="36"/>
      <c r="F1479"/>
      <c r="G1479" s="14" t="str">
        <f t="shared" si="128"/>
        <v/>
      </c>
      <c r="H1479" s="22" t="str">
        <f t="shared" si="129"/>
        <v/>
      </c>
      <c r="I1479" s="22" t="str">
        <f t="shared" si="130"/>
        <v/>
      </c>
    </row>
    <row r="1480" spans="1:9" ht="15.75">
      <c r="A1480" s="9">
        <v>1479</v>
      </c>
      <c r="B1480" s="23"/>
      <c r="C1480" s="25" t="s">
        <v>142</v>
      </c>
      <c r="E1480" s="36"/>
      <c r="F1480"/>
      <c r="G1480" s="14" t="str">
        <f t="shared" ref="G1480:G1543" si="131">IF(OR(F1480&gt;0,E1480&gt;0)=TRUE,"Stk","")</f>
        <v/>
      </c>
      <c r="H1480" s="22" t="str">
        <f t="shared" ref="H1480:H1543" si="132">IF(E1480*D1480=0,"",E1480*D1480)</f>
        <v/>
      </c>
      <c r="I1480" s="22" t="str">
        <f t="shared" ref="I1480:I1543" si="133">IF(F1480*D1480=0,"",F1480*D1480)</f>
        <v/>
      </c>
    </row>
    <row r="1481" spans="1:9" ht="15.75">
      <c r="A1481" s="9">
        <v>1480</v>
      </c>
      <c r="B1481" s="23">
        <v>192</v>
      </c>
      <c r="C1481" s="25" t="s">
        <v>279</v>
      </c>
      <c r="E1481" s="36">
        <v>0</v>
      </c>
      <c r="F1481" s="24">
        <v>16</v>
      </c>
      <c r="G1481" s="14" t="str">
        <f t="shared" si="131"/>
        <v>Stk</v>
      </c>
      <c r="H1481" s="22" t="str">
        <f t="shared" si="132"/>
        <v/>
      </c>
      <c r="I1481" s="22" t="str">
        <f t="shared" si="133"/>
        <v/>
      </c>
    </row>
    <row r="1482" spans="1:9" ht="15.75">
      <c r="A1482" s="9">
        <v>1481</v>
      </c>
      <c r="B1482" s="23"/>
      <c r="C1482" s="25" t="s">
        <v>280</v>
      </c>
      <c r="E1482" s="36"/>
      <c r="F1482"/>
      <c r="G1482" s="14" t="str">
        <f t="shared" si="131"/>
        <v/>
      </c>
      <c r="H1482" s="22" t="str">
        <f t="shared" si="132"/>
        <v/>
      </c>
      <c r="I1482" s="22" t="str">
        <f t="shared" si="133"/>
        <v/>
      </c>
    </row>
    <row r="1483" spans="1:9" ht="15.75">
      <c r="A1483" s="9">
        <v>1482</v>
      </c>
      <c r="B1483" s="23"/>
      <c r="C1483" s="25" t="s">
        <v>281</v>
      </c>
      <c r="E1483" s="36"/>
      <c r="F1483"/>
      <c r="G1483" s="14" t="str">
        <f t="shared" si="131"/>
        <v/>
      </c>
      <c r="H1483" s="22" t="str">
        <f t="shared" si="132"/>
        <v/>
      </c>
      <c r="I1483" s="22" t="str">
        <f t="shared" si="133"/>
        <v/>
      </c>
    </row>
    <row r="1484" spans="1:9" ht="15.75">
      <c r="A1484" s="9">
        <v>1483</v>
      </c>
      <c r="B1484" s="23"/>
      <c r="C1484" s="25" t="s">
        <v>138</v>
      </c>
      <c r="E1484" s="36"/>
      <c r="F1484"/>
      <c r="G1484" s="14" t="str">
        <f t="shared" si="131"/>
        <v/>
      </c>
      <c r="H1484" s="22" t="str">
        <f t="shared" si="132"/>
        <v/>
      </c>
      <c r="I1484" s="22" t="str">
        <f t="shared" si="133"/>
        <v/>
      </c>
    </row>
    <row r="1485" spans="1:9" ht="15.75">
      <c r="A1485" s="9">
        <v>1484</v>
      </c>
      <c r="B1485" s="23">
        <v>193</v>
      </c>
      <c r="C1485" s="25" t="s">
        <v>194</v>
      </c>
      <c r="E1485" s="36">
        <v>0</v>
      </c>
      <c r="F1485" s="24">
        <v>16</v>
      </c>
      <c r="G1485" s="14" t="str">
        <f t="shared" si="131"/>
        <v>Stk</v>
      </c>
      <c r="H1485" s="22" t="str">
        <f t="shared" si="132"/>
        <v/>
      </c>
      <c r="I1485" s="22" t="str">
        <f t="shared" si="133"/>
        <v/>
      </c>
    </row>
    <row r="1486" spans="1:9" ht="15.75">
      <c r="A1486" s="9">
        <v>1485</v>
      </c>
      <c r="B1486" s="23"/>
      <c r="C1486" s="25" t="s">
        <v>35</v>
      </c>
      <c r="E1486" s="36"/>
      <c r="F1486"/>
      <c r="G1486" s="14" t="str">
        <f t="shared" si="131"/>
        <v/>
      </c>
      <c r="H1486" s="22" t="str">
        <f t="shared" si="132"/>
        <v/>
      </c>
      <c r="I1486" s="22" t="str">
        <f t="shared" si="133"/>
        <v/>
      </c>
    </row>
    <row r="1487" spans="1:9" ht="15.75">
      <c r="A1487" s="9">
        <v>1486</v>
      </c>
      <c r="B1487" s="23"/>
      <c r="C1487" s="25" t="s">
        <v>90</v>
      </c>
      <c r="E1487" s="36"/>
      <c r="F1487"/>
      <c r="G1487" s="14" t="str">
        <f t="shared" si="131"/>
        <v/>
      </c>
      <c r="H1487" s="22" t="str">
        <f t="shared" si="132"/>
        <v/>
      </c>
      <c r="I1487" s="22" t="str">
        <f t="shared" si="133"/>
        <v/>
      </c>
    </row>
    <row r="1488" spans="1:9" ht="15.75">
      <c r="A1488" s="9">
        <v>1487</v>
      </c>
      <c r="B1488" s="23"/>
      <c r="C1488" s="25" t="s">
        <v>195</v>
      </c>
      <c r="E1488" s="36"/>
      <c r="F1488"/>
      <c r="G1488" s="14" t="str">
        <f t="shared" si="131"/>
        <v/>
      </c>
      <c r="H1488" s="22" t="str">
        <f t="shared" si="132"/>
        <v/>
      </c>
      <c r="I1488" s="22" t="str">
        <f t="shared" si="133"/>
        <v/>
      </c>
    </row>
    <row r="1489" spans="1:9" ht="15.75">
      <c r="A1489" s="9">
        <v>1488</v>
      </c>
      <c r="B1489" s="23"/>
      <c r="C1489" s="25" t="s">
        <v>196</v>
      </c>
      <c r="E1489" s="36"/>
      <c r="F1489"/>
      <c r="G1489" s="14" t="str">
        <f t="shared" si="131"/>
        <v/>
      </c>
      <c r="H1489" s="22" t="str">
        <f t="shared" si="132"/>
        <v/>
      </c>
      <c r="I1489" s="22" t="str">
        <f t="shared" si="133"/>
        <v/>
      </c>
    </row>
    <row r="1490" spans="1:9" ht="15.75">
      <c r="A1490" s="9">
        <v>1489</v>
      </c>
      <c r="B1490" s="23"/>
      <c r="C1490" s="25" t="s">
        <v>138</v>
      </c>
      <c r="E1490" s="36"/>
      <c r="F1490"/>
      <c r="G1490" s="14" t="str">
        <f t="shared" si="131"/>
        <v/>
      </c>
      <c r="H1490" s="22" t="str">
        <f t="shared" si="132"/>
        <v/>
      </c>
      <c r="I1490" s="22" t="str">
        <f t="shared" si="133"/>
        <v/>
      </c>
    </row>
    <row r="1491" spans="1:9" ht="15.75">
      <c r="A1491" s="9">
        <v>1490</v>
      </c>
      <c r="B1491" s="23">
        <v>194</v>
      </c>
      <c r="C1491" s="25" t="s">
        <v>1244</v>
      </c>
      <c r="E1491" s="36">
        <v>0</v>
      </c>
      <c r="F1491" s="24">
        <v>16</v>
      </c>
      <c r="G1491" s="14" t="str">
        <f t="shared" si="131"/>
        <v>Stk</v>
      </c>
      <c r="H1491" s="22" t="str">
        <f t="shared" si="132"/>
        <v/>
      </c>
      <c r="I1491" s="22" t="str">
        <f t="shared" si="133"/>
        <v/>
      </c>
    </row>
    <row r="1492" spans="1:9" ht="26.25">
      <c r="A1492" s="9">
        <v>1491</v>
      </c>
      <c r="B1492" s="23"/>
      <c r="C1492" s="25" t="s">
        <v>1245</v>
      </c>
      <c r="E1492" s="36"/>
      <c r="F1492"/>
      <c r="G1492" s="14" t="str">
        <f t="shared" si="131"/>
        <v/>
      </c>
      <c r="H1492" s="22" t="str">
        <f t="shared" si="132"/>
        <v/>
      </c>
      <c r="I1492" s="22" t="str">
        <f t="shared" si="133"/>
        <v/>
      </c>
    </row>
    <row r="1493" spans="1:9" ht="15.75">
      <c r="A1493" s="9">
        <v>1492</v>
      </c>
      <c r="B1493" s="23"/>
      <c r="C1493" s="25" t="s">
        <v>1246</v>
      </c>
      <c r="E1493" s="36"/>
      <c r="F1493"/>
      <c r="G1493" s="14" t="str">
        <f t="shared" si="131"/>
        <v/>
      </c>
      <c r="H1493" s="22" t="str">
        <f t="shared" si="132"/>
        <v/>
      </c>
      <c r="I1493" s="22" t="str">
        <f t="shared" si="133"/>
        <v/>
      </c>
    </row>
    <row r="1494" spans="1:9" ht="15.75">
      <c r="A1494" s="9">
        <v>1493</v>
      </c>
      <c r="B1494" s="23"/>
      <c r="C1494" s="25" t="s">
        <v>75</v>
      </c>
      <c r="E1494" s="36"/>
      <c r="F1494"/>
      <c r="G1494" s="14" t="str">
        <f t="shared" si="131"/>
        <v/>
      </c>
      <c r="H1494" s="22" t="str">
        <f t="shared" si="132"/>
        <v/>
      </c>
      <c r="I1494" s="22" t="str">
        <f t="shared" si="133"/>
        <v/>
      </c>
    </row>
    <row r="1495" spans="1:9" ht="15.75">
      <c r="A1495" s="9">
        <v>1494</v>
      </c>
      <c r="B1495" s="23"/>
      <c r="C1495" s="25" t="s">
        <v>1247</v>
      </c>
      <c r="E1495" s="36"/>
      <c r="F1495"/>
      <c r="G1495" s="14" t="str">
        <f t="shared" si="131"/>
        <v/>
      </c>
      <c r="H1495" s="22" t="str">
        <f t="shared" si="132"/>
        <v/>
      </c>
      <c r="I1495" s="22" t="str">
        <f t="shared" si="133"/>
        <v/>
      </c>
    </row>
    <row r="1496" spans="1:9" ht="15.75">
      <c r="A1496" s="9">
        <v>1495</v>
      </c>
      <c r="B1496" s="23"/>
      <c r="C1496" s="25" t="s">
        <v>138</v>
      </c>
      <c r="E1496" s="36"/>
      <c r="F1496"/>
      <c r="G1496" s="14" t="str">
        <f t="shared" si="131"/>
        <v/>
      </c>
      <c r="H1496" s="22" t="str">
        <f t="shared" si="132"/>
        <v/>
      </c>
      <c r="I1496" s="22" t="str">
        <f t="shared" si="133"/>
        <v/>
      </c>
    </row>
    <row r="1497" spans="1:9" ht="15.75">
      <c r="A1497" s="9">
        <v>1496</v>
      </c>
      <c r="B1497" s="23">
        <v>195</v>
      </c>
      <c r="C1497" s="25" t="s">
        <v>1002</v>
      </c>
      <c r="E1497" s="36">
        <v>0</v>
      </c>
      <c r="F1497" s="24">
        <v>16</v>
      </c>
      <c r="G1497" s="14" t="str">
        <f t="shared" si="131"/>
        <v>Stk</v>
      </c>
      <c r="H1497" s="22" t="str">
        <f t="shared" si="132"/>
        <v/>
      </c>
      <c r="I1497" s="22" t="str">
        <f t="shared" si="133"/>
        <v/>
      </c>
    </row>
    <row r="1498" spans="1:9" ht="15.75">
      <c r="A1498" s="9">
        <v>1497</v>
      </c>
      <c r="B1498" s="23"/>
      <c r="C1498" s="25" t="s">
        <v>1003</v>
      </c>
      <c r="E1498" s="36"/>
      <c r="F1498"/>
      <c r="G1498" s="14" t="str">
        <f t="shared" si="131"/>
        <v/>
      </c>
      <c r="H1498" s="22" t="str">
        <f t="shared" si="132"/>
        <v/>
      </c>
      <c r="I1498" s="22" t="str">
        <f t="shared" si="133"/>
        <v/>
      </c>
    </row>
    <row r="1499" spans="1:9" ht="15.75">
      <c r="A1499" s="9">
        <v>1498</v>
      </c>
      <c r="B1499" s="23"/>
      <c r="C1499" s="25" t="s">
        <v>1004</v>
      </c>
      <c r="E1499" s="36"/>
      <c r="F1499"/>
      <c r="G1499" s="14" t="str">
        <f t="shared" si="131"/>
        <v/>
      </c>
      <c r="H1499" s="22" t="str">
        <f t="shared" si="132"/>
        <v/>
      </c>
      <c r="I1499" s="22" t="str">
        <f t="shared" si="133"/>
        <v/>
      </c>
    </row>
    <row r="1500" spans="1:9" ht="15.75">
      <c r="A1500" s="9">
        <v>1499</v>
      </c>
      <c r="B1500" s="23"/>
      <c r="C1500" s="25" t="s">
        <v>1005</v>
      </c>
      <c r="E1500" s="36"/>
      <c r="F1500"/>
      <c r="G1500" s="14" t="str">
        <f t="shared" si="131"/>
        <v/>
      </c>
      <c r="H1500" s="22" t="str">
        <f t="shared" si="132"/>
        <v/>
      </c>
      <c r="I1500" s="22" t="str">
        <f t="shared" si="133"/>
        <v/>
      </c>
    </row>
    <row r="1501" spans="1:9" ht="15.75">
      <c r="A1501" s="9">
        <v>1500</v>
      </c>
      <c r="B1501" s="23"/>
      <c r="C1501" s="25" t="s">
        <v>138</v>
      </c>
      <c r="E1501" s="36"/>
      <c r="F1501"/>
      <c r="G1501" s="14" t="str">
        <f t="shared" si="131"/>
        <v/>
      </c>
      <c r="H1501" s="22" t="str">
        <f t="shared" si="132"/>
        <v/>
      </c>
      <c r="I1501" s="22" t="str">
        <f t="shared" si="133"/>
        <v/>
      </c>
    </row>
    <row r="1502" spans="1:9" ht="15.75">
      <c r="A1502" s="9">
        <v>1501</v>
      </c>
      <c r="B1502" s="23">
        <v>196</v>
      </c>
      <c r="C1502" s="25" t="s">
        <v>197</v>
      </c>
      <c r="E1502" s="36">
        <v>0</v>
      </c>
      <c r="F1502" s="24">
        <v>16</v>
      </c>
      <c r="G1502" s="14" t="str">
        <f t="shared" si="131"/>
        <v>Stk</v>
      </c>
      <c r="H1502" s="22" t="str">
        <f t="shared" si="132"/>
        <v/>
      </c>
      <c r="I1502" s="22" t="str">
        <f t="shared" si="133"/>
        <v/>
      </c>
    </row>
    <row r="1503" spans="1:9" ht="15.75">
      <c r="A1503" s="9">
        <v>1502</v>
      </c>
      <c r="B1503" s="23"/>
      <c r="C1503" s="25" t="s">
        <v>48</v>
      </c>
      <c r="E1503" s="36"/>
      <c r="F1503"/>
      <c r="G1503" s="14" t="str">
        <f t="shared" si="131"/>
        <v/>
      </c>
      <c r="H1503" s="22" t="str">
        <f t="shared" si="132"/>
        <v/>
      </c>
      <c r="I1503" s="22" t="str">
        <f t="shared" si="133"/>
        <v/>
      </c>
    </row>
    <row r="1504" spans="1:9" ht="15.75">
      <c r="A1504" s="9">
        <v>1503</v>
      </c>
      <c r="B1504" s="23"/>
      <c r="C1504" s="25" t="s">
        <v>49</v>
      </c>
      <c r="E1504" s="36"/>
      <c r="F1504"/>
      <c r="G1504" s="14" t="str">
        <f t="shared" si="131"/>
        <v/>
      </c>
      <c r="H1504" s="22" t="str">
        <f t="shared" si="132"/>
        <v/>
      </c>
      <c r="I1504" s="22" t="str">
        <f t="shared" si="133"/>
        <v/>
      </c>
    </row>
    <row r="1505" spans="1:9" ht="15.75">
      <c r="A1505" s="9">
        <v>1504</v>
      </c>
      <c r="B1505" s="23"/>
      <c r="C1505" s="25" t="s">
        <v>198</v>
      </c>
      <c r="E1505" s="36"/>
      <c r="F1505"/>
      <c r="G1505" s="14" t="str">
        <f t="shared" si="131"/>
        <v/>
      </c>
      <c r="H1505" s="22" t="str">
        <f t="shared" si="132"/>
        <v/>
      </c>
      <c r="I1505" s="22" t="str">
        <f t="shared" si="133"/>
        <v/>
      </c>
    </row>
    <row r="1506" spans="1:9" ht="15.75">
      <c r="A1506" s="9">
        <v>1505</v>
      </c>
      <c r="B1506" s="23"/>
      <c r="C1506" s="25" t="s">
        <v>138</v>
      </c>
      <c r="E1506" s="36"/>
      <c r="F1506"/>
      <c r="G1506" s="14" t="str">
        <f t="shared" si="131"/>
        <v/>
      </c>
      <c r="H1506" s="22" t="str">
        <f t="shared" si="132"/>
        <v/>
      </c>
      <c r="I1506" s="22" t="str">
        <f t="shared" si="133"/>
        <v/>
      </c>
    </row>
    <row r="1507" spans="1:9" ht="15.75">
      <c r="A1507" s="9">
        <v>1506</v>
      </c>
      <c r="B1507" s="23">
        <v>197</v>
      </c>
      <c r="C1507" s="25" t="s">
        <v>1006</v>
      </c>
      <c r="E1507" s="36">
        <v>0</v>
      </c>
      <c r="F1507" s="24">
        <v>16</v>
      </c>
      <c r="G1507" s="14" t="str">
        <f t="shared" si="131"/>
        <v>Stk</v>
      </c>
      <c r="H1507" s="22" t="str">
        <f t="shared" si="132"/>
        <v/>
      </c>
      <c r="I1507" s="22" t="str">
        <f t="shared" si="133"/>
        <v/>
      </c>
    </row>
    <row r="1508" spans="1:9" ht="15.75">
      <c r="A1508" s="9">
        <v>1507</v>
      </c>
      <c r="B1508" s="23"/>
      <c r="C1508" s="25" t="s">
        <v>1007</v>
      </c>
      <c r="E1508" s="36"/>
      <c r="F1508"/>
      <c r="G1508" s="14" t="str">
        <f t="shared" si="131"/>
        <v/>
      </c>
      <c r="H1508" s="22" t="str">
        <f t="shared" si="132"/>
        <v/>
      </c>
      <c r="I1508" s="22" t="str">
        <f t="shared" si="133"/>
        <v/>
      </c>
    </row>
    <row r="1509" spans="1:9" ht="15.75">
      <c r="A1509" s="9">
        <v>1508</v>
      </c>
      <c r="B1509" s="23"/>
      <c r="C1509" s="25" t="s">
        <v>1008</v>
      </c>
      <c r="E1509" s="36"/>
      <c r="F1509"/>
      <c r="G1509" s="14" t="str">
        <f t="shared" si="131"/>
        <v/>
      </c>
      <c r="H1509" s="22" t="str">
        <f t="shared" si="132"/>
        <v/>
      </c>
      <c r="I1509" s="22" t="str">
        <f t="shared" si="133"/>
        <v/>
      </c>
    </row>
    <row r="1510" spans="1:9" ht="15.75">
      <c r="A1510" s="9">
        <v>1509</v>
      </c>
      <c r="B1510" s="23"/>
      <c r="C1510" s="25" t="s">
        <v>1009</v>
      </c>
      <c r="E1510" s="36"/>
      <c r="F1510"/>
      <c r="G1510" s="14" t="str">
        <f t="shared" si="131"/>
        <v/>
      </c>
      <c r="H1510" s="22" t="str">
        <f t="shared" si="132"/>
        <v/>
      </c>
      <c r="I1510" s="22" t="str">
        <f t="shared" si="133"/>
        <v/>
      </c>
    </row>
    <row r="1511" spans="1:9" ht="15.75">
      <c r="A1511" s="9">
        <v>1510</v>
      </c>
      <c r="B1511" s="23"/>
      <c r="C1511" s="25" t="s">
        <v>142</v>
      </c>
      <c r="E1511" s="36"/>
      <c r="F1511"/>
      <c r="G1511" s="14" t="str">
        <f t="shared" si="131"/>
        <v/>
      </c>
      <c r="H1511" s="22" t="str">
        <f t="shared" si="132"/>
        <v/>
      </c>
      <c r="I1511" s="22" t="str">
        <f t="shared" si="133"/>
        <v/>
      </c>
    </row>
    <row r="1512" spans="1:9" ht="15.75">
      <c r="A1512" s="9">
        <v>1511</v>
      </c>
      <c r="B1512" s="23">
        <v>198</v>
      </c>
      <c r="C1512" s="25" t="s">
        <v>1010</v>
      </c>
      <c r="E1512" s="36">
        <v>0</v>
      </c>
      <c r="F1512" s="24">
        <v>16</v>
      </c>
      <c r="G1512" s="14" t="str">
        <f t="shared" si="131"/>
        <v>Stk</v>
      </c>
      <c r="H1512" s="22" t="str">
        <f t="shared" si="132"/>
        <v/>
      </c>
      <c r="I1512" s="22" t="str">
        <f t="shared" si="133"/>
        <v/>
      </c>
    </row>
    <row r="1513" spans="1:9" ht="15.75">
      <c r="A1513" s="9">
        <v>1512</v>
      </c>
      <c r="B1513" s="23"/>
      <c r="C1513" s="25" t="s">
        <v>1011</v>
      </c>
      <c r="E1513" s="36"/>
      <c r="F1513"/>
      <c r="G1513" s="14" t="str">
        <f t="shared" si="131"/>
        <v/>
      </c>
      <c r="H1513" s="22" t="str">
        <f t="shared" si="132"/>
        <v/>
      </c>
      <c r="I1513" s="22" t="str">
        <f t="shared" si="133"/>
        <v/>
      </c>
    </row>
    <row r="1514" spans="1:9" ht="15.75">
      <c r="A1514" s="9">
        <v>1513</v>
      </c>
      <c r="B1514" s="23"/>
      <c r="C1514" s="25" t="s">
        <v>1012</v>
      </c>
      <c r="E1514" s="36"/>
      <c r="F1514"/>
      <c r="G1514" s="14" t="str">
        <f t="shared" si="131"/>
        <v/>
      </c>
      <c r="H1514" s="22" t="str">
        <f t="shared" si="132"/>
        <v/>
      </c>
      <c r="I1514" s="22" t="str">
        <f t="shared" si="133"/>
        <v/>
      </c>
    </row>
    <row r="1515" spans="1:9" ht="15.75">
      <c r="A1515" s="9">
        <v>1514</v>
      </c>
      <c r="B1515" s="23"/>
      <c r="C1515" s="25" t="s">
        <v>1013</v>
      </c>
      <c r="E1515" s="36"/>
      <c r="F1515"/>
      <c r="G1515" s="14" t="str">
        <f t="shared" si="131"/>
        <v/>
      </c>
      <c r="H1515" s="22" t="str">
        <f t="shared" si="132"/>
        <v/>
      </c>
      <c r="I1515" s="22" t="str">
        <f t="shared" si="133"/>
        <v/>
      </c>
    </row>
    <row r="1516" spans="1:9" ht="15.75">
      <c r="A1516" s="9">
        <v>1515</v>
      </c>
      <c r="B1516" s="23"/>
      <c r="C1516" s="25" t="s">
        <v>14</v>
      </c>
      <c r="E1516" s="36"/>
      <c r="F1516"/>
      <c r="G1516" s="14" t="str">
        <f t="shared" si="131"/>
        <v/>
      </c>
      <c r="H1516" s="22" t="str">
        <f t="shared" si="132"/>
        <v/>
      </c>
      <c r="I1516" s="22" t="str">
        <f t="shared" si="133"/>
        <v/>
      </c>
    </row>
    <row r="1517" spans="1:9" ht="15.75">
      <c r="A1517" s="9">
        <v>1516</v>
      </c>
      <c r="B1517" s="23"/>
      <c r="C1517" s="27" t="s">
        <v>897</v>
      </c>
      <c r="E1517" s="36"/>
      <c r="F1517"/>
      <c r="G1517" s="14" t="str">
        <f t="shared" si="131"/>
        <v/>
      </c>
      <c r="H1517" s="22" t="str">
        <f t="shared" si="132"/>
        <v/>
      </c>
      <c r="I1517" s="22" t="str">
        <f t="shared" si="133"/>
        <v/>
      </c>
    </row>
    <row r="1518" spans="1:9" ht="15.75">
      <c r="A1518" s="9">
        <v>1517</v>
      </c>
      <c r="B1518" s="23">
        <v>199</v>
      </c>
      <c r="C1518" s="25" t="s">
        <v>1248</v>
      </c>
      <c r="E1518" s="36">
        <v>0</v>
      </c>
      <c r="F1518" s="24">
        <v>48</v>
      </c>
      <c r="G1518" s="14" t="str">
        <f t="shared" si="131"/>
        <v>Stk</v>
      </c>
      <c r="H1518" s="22" t="str">
        <f t="shared" si="132"/>
        <v/>
      </c>
      <c r="I1518" s="22" t="str">
        <f t="shared" si="133"/>
        <v/>
      </c>
    </row>
    <row r="1519" spans="1:9" ht="15.75">
      <c r="A1519" s="9">
        <v>1518</v>
      </c>
      <c r="B1519" s="23"/>
      <c r="C1519" s="25" t="s">
        <v>151</v>
      </c>
      <c r="E1519" s="36"/>
      <c r="F1519"/>
      <c r="G1519" s="14" t="str">
        <f t="shared" si="131"/>
        <v/>
      </c>
      <c r="H1519" s="22" t="str">
        <f t="shared" si="132"/>
        <v/>
      </c>
      <c r="I1519" s="22" t="str">
        <f t="shared" si="133"/>
        <v/>
      </c>
    </row>
    <row r="1520" spans="1:9" ht="15.75">
      <c r="A1520" s="9">
        <v>1519</v>
      </c>
      <c r="B1520" s="23"/>
      <c r="C1520" s="25" t="s">
        <v>138</v>
      </c>
      <c r="E1520" s="36"/>
      <c r="F1520"/>
      <c r="G1520" s="14" t="str">
        <f t="shared" si="131"/>
        <v/>
      </c>
      <c r="H1520" s="22" t="str">
        <f t="shared" si="132"/>
        <v/>
      </c>
      <c r="I1520" s="22" t="str">
        <f t="shared" si="133"/>
        <v/>
      </c>
    </row>
    <row r="1521" spans="1:9" ht="15.75">
      <c r="A1521" s="9">
        <v>1520</v>
      </c>
      <c r="B1521" s="23"/>
      <c r="C1521" s="25" t="s">
        <v>243</v>
      </c>
      <c r="E1521" s="36"/>
      <c r="F1521"/>
      <c r="G1521" s="14" t="str">
        <f t="shared" si="131"/>
        <v/>
      </c>
      <c r="H1521" s="22" t="str">
        <f t="shared" si="132"/>
        <v/>
      </c>
      <c r="I1521" s="22" t="str">
        <f t="shared" si="133"/>
        <v/>
      </c>
    </row>
    <row r="1522" spans="1:9" ht="15.75">
      <c r="A1522" s="9">
        <v>1521</v>
      </c>
      <c r="B1522" s="23"/>
      <c r="C1522" s="25" t="s">
        <v>1249</v>
      </c>
      <c r="E1522" s="36"/>
      <c r="F1522"/>
      <c r="G1522" s="14" t="str">
        <f t="shared" si="131"/>
        <v/>
      </c>
      <c r="H1522" s="22" t="str">
        <f t="shared" si="132"/>
        <v/>
      </c>
      <c r="I1522" s="22" t="str">
        <f t="shared" si="133"/>
        <v/>
      </c>
    </row>
    <row r="1523" spans="1:9" ht="15.75">
      <c r="A1523" s="9">
        <v>1522</v>
      </c>
      <c r="B1523" s="23"/>
      <c r="C1523" s="25" t="s">
        <v>142</v>
      </c>
      <c r="E1523" s="36"/>
      <c r="F1523"/>
      <c r="G1523" s="14" t="str">
        <f t="shared" si="131"/>
        <v/>
      </c>
      <c r="H1523" s="22" t="str">
        <f t="shared" si="132"/>
        <v/>
      </c>
      <c r="I1523" s="22" t="str">
        <f t="shared" si="133"/>
        <v/>
      </c>
    </row>
    <row r="1524" spans="1:9" ht="15.75">
      <c r="A1524" s="9">
        <v>1523</v>
      </c>
      <c r="B1524" s="23">
        <v>200</v>
      </c>
      <c r="C1524" s="25" t="s">
        <v>1250</v>
      </c>
      <c r="E1524" s="36">
        <v>0</v>
      </c>
      <c r="F1524" s="24">
        <v>16</v>
      </c>
      <c r="G1524" s="14" t="str">
        <f t="shared" si="131"/>
        <v>Stk</v>
      </c>
      <c r="H1524" s="22" t="str">
        <f t="shared" si="132"/>
        <v/>
      </c>
      <c r="I1524" s="22" t="str">
        <f t="shared" si="133"/>
        <v/>
      </c>
    </row>
    <row r="1525" spans="1:9" ht="15.75">
      <c r="A1525" s="9">
        <v>1524</v>
      </c>
      <c r="B1525" s="23"/>
      <c r="C1525" s="25" t="s">
        <v>1251</v>
      </c>
      <c r="E1525" s="36"/>
      <c r="F1525"/>
      <c r="G1525" s="14" t="str">
        <f t="shared" si="131"/>
        <v/>
      </c>
      <c r="H1525" s="22" t="str">
        <f t="shared" si="132"/>
        <v/>
      </c>
      <c r="I1525" s="22" t="str">
        <f t="shared" si="133"/>
        <v/>
      </c>
    </row>
    <row r="1526" spans="1:9" ht="15.75">
      <c r="A1526" s="9">
        <v>1525</v>
      </c>
      <c r="B1526" s="23"/>
      <c r="C1526" s="25" t="s">
        <v>1252</v>
      </c>
      <c r="E1526" s="36"/>
      <c r="F1526"/>
      <c r="G1526" s="14" t="str">
        <f t="shared" si="131"/>
        <v/>
      </c>
      <c r="H1526" s="22" t="str">
        <f t="shared" si="132"/>
        <v/>
      </c>
      <c r="I1526" s="22" t="str">
        <f t="shared" si="133"/>
        <v/>
      </c>
    </row>
    <row r="1527" spans="1:9" ht="15.75">
      <c r="A1527" s="9">
        <v>1526</v>
      </c>
      <c r="B1527" s="23"/>
      <c r="C1527" s="25" t="s">
        <v>224</v>
      </c>
      <c r="E1527" s="36"/>
      <c r="F1527"/>
      <c r="G1527" s="14" t="str">
        <f t="shared" si="131"/>
        <v/>
      </c>
      <c r="H1527" s="22" t="str">
        <f t="shared" si="132"/>
        <v/>
      </c>
      <c r="I1527" s="22" t="str">
        <f t="shared" si="133"/>
        <v/>
      </c>
    </row>
    <row r="1528" spans="1:9" ht="15.75">
      <c r="A1528" s="9">
        <v>1527</v>
      </c>
      <c r="B1528" s="23"/>
      <c r="C1528" s="25" t="s">
        <v>1253</v>
      </c>
      <c r="E1528" s="36"/>
      <c r="F1528"/>
      <c r="G1528" s="14" t="str">
        <f t="shared" si="131"/>
        <v/>
      </c>
      <c r="H1528" s="22" t="str">
        <f t="shared" si="132"/>
        <v/>
      </c>
      <c r="I1528" s="22" t="str">
        <f t="shared" si="133"/>
        <v/>
      </c>
    </row>
    <row r="1529" spans="1:9" ht="15.75">
      <c r="A1529" s="9">
        <v>1528</v>
      </c>
      <c r="B1529" s="23"/>
      <c r="C1529" s="25" t="s">
        <v>1254</v>
      </c>
      <c r="E1529" s="36"/>
      <c r="F1529"/>
      <c r="G1529" s="14" t="str">
        <f t="shared" si="131"/>
        <v/>
      </c>
      <c r="H1529" s="22" t="str">
        <f t="shared" si="132"/>
        <v/>
      </c>
      <c r="I1529" s="22" t="str">
        <f t="shared" si="133"/>
        <v/>
      </c>
    </row>
    <row r="1530" spans="1:9" ht="15.75">
      <c r="A1530" s="9">
        <v>1529</v>
      </c>
      <c r="B1530" s="23"/>
      <c r="C1530" s="25" t="s">
        <v>1255</v>
      </c>
      <c r="E1530" s="36"/>
      <c r="F1530"/>
      <c r="G1530" s="14" t="str">
        <f t="shared" si="131"/>
        <v/>
      </c>
      <c r="H1530" s="22" t="str">
        <f t="shared" si="132"/>
        <v/>
      </c>
      <c r="I1530" s="22" t="str">
        <f t="shared" si="133"/>
        <v/>
      </c>
    </row>
    <row r="1531" spans="1:9" ht="15.75">
      <c r="A1531" s="9">
        <v>1530</v>
      </c>
      <c r="B1531" s="23"/>
      <c r="C1531" s="25" t="s">
        <v>1256</v>
      </c>
      <c r="E1531" s="36"/>
      <c r="F1531"/>
      <c r="G1531" s="14" t="str">
        <f t="shared" si="131"/>
        <v/>
      </c>
      <c r="H1531" s="22" t="str">
        <f t="shared" si="132"/>
        <v/>
      </c>
      <c r="I1531" s="22" t="str">
        <f t="shared" si="133"/>
        <v/>
      </c>
    </row>
    <row r="1532" spans="1:9" ht="15.75">
      <c r="A1532" s="9">
        <v>1531</v>
      </c>
      <c r="B1532" s="23"/>
      <c r="C1532" s="25" t="s">
        <v>142</v>
      </c>
      <c r="E1532" s="36"/>
      <c r="F1532"/>
      <c r="G1532" s="14" t="str">
        <f t="shared" si="131"/>
        <v/>
      </c>
      <c r="H1532" s="22" t="str">
        <f t="shared" si="132"/>
        <v/>
      </c>
      <c r="I1532" s="22" t="str">
        <f t="shared" si="133"/>
        <v/>
      </c>
    </row>
    <row r="1533" spans="1:9" ht="15.75">
      <c r="A1533" s="9">
        <v>1532</v>
      </c>
      <c r="B1533" s="23">
        <v>201</v>
      </c>
      <c r="C1533" s="25" t="s">
        <v>1257</v>
      </c>
      <c r="E1533" s="36">
        <v>0</v>
      </c>
      <c r="F1533" s="24">
        <v>48</v>
      </c>
      <c r="G1533" s="14" t="str">
        <f t="shared" si="131"/>
        <v>Stk</v>
      </c>
      <c r="H1533" s="22" t="str">
        <f t="shared" si="132"/>
        <v/>
      </c>
      <c r="I1533" s="22" t="str">
        <f t="shared" si="133"/>
        <v/>
      </c>
    </row>
    <row r="1534" spans="1:9" ht="15.75">
      <c r="A1534" s="9">
        <v>1533</v>
      </c>
      <c r="B1534" s="23"/>
      <c r="C1534" s="25" t="s">
        <v>1251</v>
      </c>
      <c r="E1534" s="36"/>
      <c r="F1534"/>
      <c r="G1534" s="14" t="str">
        <f t="shared" si="131"/>
        <v/>
      </c>
      <c r="H1534" s="22" t="str">
        <f t="shared" si="132"/>
        <v/>
      </c>
      <c r="I1534" s="22" t="str">
        <f t="shared" si="133"/>
        <v/>
      </c>
    </row>
    <row r="1535" spans="1:9" ht="15.75">
      <c r="A1535" s="9">
        <v>1534</v>
      </c>
      <c r="B1535" s="23"/>
      <c r="C1535" s="25" t="s">
        <v>1252</v>
      </c>
      <c r="E1535" s="36"/>
      <c r="F1535"/>
      <c r="G1535" s="14" t="str">
        <f t="shared" si="131"/>
        <v/>
      </c>
      <c r="H1535" s="22" t="str">
        <f t="shared" si="132"/>
        <v/>
      </c>
      <c r="I1535" s="22" t="str">
        <f t="shared" si="133"/>
        <v/>
      </c>
    </row>
    <row r="1536" spans="1:9" ht="15.75">
      <c r="A1536" s="9">
        <v>1535</v>
      </c>
      <c r="B1536" s="23"/>
      <c r="C1536" s="25" t="s">
        <v>1258</v>
      </c>
      <c r="E1536" s="36"/>
      <c r="F1536"/>
      <c r="G1536" s="14" t="str">
        <f t="shared" si="131"/>
        <v/>
      </c>
      <c r="H1536" s="22" t="str">
        <f t="shared" si="132"/>
        <v/>
      </c>
      <c r="I1536" s="22" t="str">
        <f t="shared" si="133"/>
        <v/>
      </c>
    </row>
    <row r="1537" spans="1:9" ht="15.75">
      <c r="A1537" s="9">
        <v>1536</v>
      </c>
      <c r="B1537" s="23"/>
      <c r="C1537" s="25" t="s">
        <v>1253</v>
      </c>
      <c r="E1537" s="36"/>
      <c r="F1537"/>
      <c r="G1537" s="14" t="str">
        <f t="shared" si="131"/>
        <v/>
      </c>
      <c r="H1537" s="22" t="str">
        <f t="shared" si="132"/>
        <v/>
      </c>
      <c r="I1537" s="22" t="str">
        <f t="shared" si="133"/>
        <v/>
      </c>
    </row>
    <row r="1538" spans="1:9" ht="15.75">
      <c r="A1538" s="9">
        <v>1537</v>
      </c>
      <c r="B1538" s="23"/>
      <c r="C1538" s="25" t="s">
        <v>1254</v>
      </c>
      <c r="E1538" s="36"/>
      <c r="F1538"/>
      <c r="G1538" s="14" t="str">
        <f t="shared" si="131"/>
        <v/>
      </c>
      <c r="H1538" s="22" t="str">
        <f t="shared" si="132"/>
        <v/>
      </c>
      <c r="I1538" s="22" t="str">
        <f t="shared" si="133"/>
        <v/>
      </c>
    </row>
    <row r="1539" spans="1:9" ht="15.75">
      <c r="A1539" s="9">
        <v>1538</v>
      </c>
      <c r="B1539" s="23"/>
      <c r="C1539" s="25" t="s">
        <v>1255</v>
      </c>
      <c r="E1539" s="36"/>
      <c r="F1539"/>
      <c r="G1539" s="14" t="str">
        <f t="shared" si="131"/>
        <v/>
      </c>
      <c r="H1539" s="22" t="str">
        <f t="shared" si="132"/>
        <v/>
      </c>
      <c r="I1539" s="22" t="str">
        <f t="shared" si="133"/>
        <v/>
      </c>
    </row>
    <row r="1540" spans="1:9" ht="15.75">
      <c r="A1540" s="9">
        <v>1539</v>
      </c>
      <c r="B1540" s="23"/>
      <c r="C1540" s="25" t="s">
        <v>1259</v>
      </c>
      <c r="E1540" s="36"/>
      <c r="F1540"/>
      <c r="G1540" s="14" t="str">
        <f t="shared" si="131"/>
        <v/>
      </c>
      <c r="H1540" s="22" t="str">
        <f t="shared" si="132"/>
        <v/>
      </c>
      <c r="I1540" s="22" t="str">
        <f t="shared" si="133"/>
        <v/>
      </c>
    </row>
    <row r="1541" spans="1:9" ht="15.75">
      <c r="A1541" s="9">
        <v>1540</v>
      </c>
      <c r="B1541" s="23"/>
      <c r="C1541" s="25" t="s">
        <v>142</v>
      </c>
      <c r="E1541" s="36"/>
      <c r="F1541"/>
      <c r="G1541" s="14" t="str">
        <f t="shared" si="131"/>
        <v/>
      </c>
      <c r="H1541" s="22" t="str">
        <f t="shared" si="132"/>
        <v/>
      </c>
      <c r="I1541" s="22" t="str">
        <f t="shared" si="133"/>
        <v/>
      </c>
    </row>
    <row r="1542" spans="1:9" ht="15.75">
      <c r="A1542" s="9">
        <v>1541</v>
      </c>
      <c r="B1542" s="23">
        <v>202</v>
      </c>
      <c r="C1542" s="25" t="s">
        <v>244</v>
      </c>
      <c r="E1542" s="36">
        <v>0</v>
      </c>
      <c r="F1542" s="24">
        <v>1</v>
      </c>
      <c r="G1542" s="14" t="str">
        <f t="shared" si="131"/>
        <v>Stk</v>
      </c>
      <c r="H1542" s="22" t="str">
        <f t="shared" si="132"/>
        <v/>
      </c>
      <c r="I1542" s="22" t="str">
        <f t="shared" si="133"/>
        <v/>
      </c>
    </row>
    <row r="1543" spans="1:9" ht="15.75">
      <c r="A1543" s="9">
        <v>1542</v>
      </c>
      <c r="B1543" s="23"/>
      <c r="C1543" s="25" t="s">
        <v>124</v>
      </c>
      <c r="E1543" s="36"/>
      <c r="F1543"/>
      <c r="G1543" s="14" t="str">
        <f t="shared" si="131"/>
        <v/>
      </c>
      <c r="H1543" s="22" t="str">
        <f t="shared" si="132"/>
        <v/>
      </c>
      <c r="I1543" s="22" t="str">
        <f t="shared" si="133"/>
        <v/>
      </c>
    </row>
    <row r="1544" spans="1:9" ht="15.75">
      <c r="A1544" s="9">
        <v>1543</v>
      </c>
      <c r="B1544" s="23"/>
      <c r="C1544" s="25" t="s">
        <v>83</v>
      </c>
      <c r="E1544" s="36"/>
      <c r="F1544"/>
      <c r="G1544" s="14" t="str">
        <f t="shared" ref="G1544:G1607" si="134">IF(OR(F1544&gt;0,E1544&gt;0)=TRUE,"Stk","")</f>
        <v/>
      </c>
      <c r="H1544" s="22" t="str">
        <f t="shared" ref="H1544:H1607" si="135">IF(E1544*D1544=0,"",E1544*D1544)</f>
        <v/>
      </c>
      <c r="I1544" s="22" t="str">
        <f t="shared" ref="I1544:I1607" si="136">IF(F1544*D1544=0,"",F1544*D1544)</f>
        <v/>
      </c>
    </row>
    <row r="1545" spans="1:9" ht="15.75">
      <c r="A1545" s="9">
        <v>1544</v>
      </c>
      <c r="B1545" s="23"/>
      <c r="C1545" s="25" t="s">
        <v>84</v>
      </c>
      <c r="E1545" s="36"/>
      <c r="F1545"/>
      <c r="G1545" s="14" t="str">
        <f t="shared" si="134"/>
        <v/>
      </c>
      <c r="H1545" s="22" t="str">
        <f t="shared" si="135"/>
        <v/>
      </c>
      <c r="I1545" s="22" t="str">
        <f t="shared" si="136"/>
        <v/>
      </c>
    </row>
    <row r="1546" spans="1:9" ht="15.75">
      <c r="A1546" s="9">
        <v>1545</v>
      </c>
      <c r="B1546" s="23"/>
      <c r="C1546" s="25" t="s">
        <v>138</v>
      </c>
      <c r="E1546" s="36"/>
      <c r="F1546"/>
      <c r="G1546" s="14" t="str">
        <f t="shared" si="134"/>
        <v/>
      </c>
      <c r="H1546" s="22" t="str">
        <f t="shared" si="135"/>
        <v/>
      </c>
      <c r="I1546" s="22" t="str">
        <f t="shared" si="136"/>
        <v/>
      </c>
    </row>
    <row r="1547" spans="1:9" ht="15.75">
      <c r="A1547" s="9">
        <v>1546</v>
      </c>
      <c r="B1547" s="23">
        <v>203</v>
      </c>
      <c r="C1547" s="25" t="s">
        <v>1260</v>
      </c>
      <c r="E1547" s="36">
        <v>0</v>
      </c>
      <c r="F1547" s="24">
        <v>1</v>
      </c>
      <c r="G1547" s="14" t="str">
        <f t="shared" si="134"/>
        <v>Stk</v>
      </c>
      <c r="H1547" s="22" t="str">
        <f t="shared" si="135"/>
        <v/>
      </c>
      <c r="I1547" s="22" t="str">
        <f t="shared" si="136"/>
        <v/>
      </c>
    </row>
    <row r="1548" spans="1:9" ht="15.75">
      <c r="A1548" s="9">
        <v>1547</v>
      </c>
      <c r="B1548" s="23"/>
      <c r="C1548" s="25" t="s">
        <v>268</v>
      </c>
      <c r="E1548" s="36"/>
      <c r="F1548"/>
      <c r="G1548" s="14" t="str">
        <f t="shared" si="134"/>
        <v/>
      </c>
      <c r="H1548" s="22" t="str">
        <f t="shared" si="135"/>
        <v/>
      </c>
      <c r="I1548" s="22" t="str">
        <f t="shared" si="136"/>
        <v/>
      </c>
    </row>
    <row r="1549" spans="1:9" ht="15.75">
      <c r="A1549" s="9">
        <v>1548</v>
      </c>
      <c r="B1549" s="23"/>
      <c r="C1549" s="25" t="s">
        <v>1261</v>
      </c>
      <c r="E1549" s="36"/>
      <c r="F1549"/>
      <c r="G1549" s="14" t="str">
        <f t="shared" si="134"/>
        <v/>
      </c>
      <c r="H1549" s="22" t="str">
        <f t="shared" si="135"/>
        <v/>
      </c>
      <c r="I1549" s="22" t="str">
        <f t="shared" si="136"/>
        <v/>
      </c>
    </row>
    <row r="1550" spans="1:9" ht="15.75">
      <c r="A1550" s="9">
        <v>1549</v>
      </c>
      <c r="B1550" s="23"/>
      <c r="C1550" s="25" t="s">
        <v>1262</v>
      </c>
      <c r="E1550" s="36"/>
      <c r="F1550"/>
      <c r="G1550" s="14" t="str">
        <f t="shared" si="134"/>
        <v/>
      </c>
      <c r="H1550" s="22" t="str">
        <f t="shared" si="135"/>
        <v/>
      </c>
      <c r="I1550" s="22" t="str">
        <f t="shared" si="136"/>
        <v/>
      </c>
    </row>
    <row r="1551" spans="1:9" ht="15.75">
      <c r="A1551" s="9">
        <v>1550</v>
      </c>
      <c r="B1551" s="23"/>
      <c r="C1551" s="25" t="s">
        <v>142</v>
      </c>
      <c r="E1551" s="36"/>
      <c r="F1551"/>
      <c r="G1551" s="14" t="str">
        <f t="shared" si="134"/>
        <v/>
      </c>
      <c r="H1551" s="22" t="str">
        <f t="shared" si="135"/>
        <v/>
      </c>
      <c r="I1551" s="22" t="str">
        <f t="shared" si="136"/>
        <v/>
      </c>
    </row>
    <row r="1552" spans="1:9" ht="15.75">
      <c r="A1552" s="9">
        <v>1551</v>
      </c>
      <c r="B1552" s="23">
        <v>204</v>
      </c>
      <c r="C1552" s="25" t="s">
        <v>1263</v>
      </c>
      <c r="E1552" s="36">
        <v>0</v>
      </c>
      <c r="F1552" s="24">
        <v>16</v>
      </c>
      <c r="G1552" s="14" t="str">
        <f t="shared" si="134"/>
        <v>Stk</v>
      </c>
      <c r="H1552" s="22" t="str">
        <f t="shared" si="135"/>
        <v/>
      </c>
      <c r="I1552" s="22" t="str">
        <f t="shared" si="136"/>
        <v/>
      </c>
    </row>
    <row r="1553" spans="1:9" ht="15.75">
      <c r="A1553" s="9">
        <v>1552</v>
      </c>
      <c r="B1553" s="23"/>
      <c r="C1553" s="25" t="s">
        <v>1264</v>
      </c>
      <c r="E1553" s="36"/>
      <c r="F1553"/>
      <c r="G1553" s="14" t="str">
        <f t="shared" si="134"/>
        <v/>
      </c>
      <c r="H1553" s="22" t="str">
        <f t="shared" si="135"/>
        <v/>
      </c>
      <c r="I1553" s="22" t="str">
        <f t="shared" si="136"/>
        <v/>
      </c>
    </row>
    <row r="1554" spans="1:9" ht="15.75">
      <c r="A1554" s="9">
        <v>1553</v>
      </c>
      <c r="B1554" s="23"/>
      <c r="C1554" s="25" t="s">
        <v>1265</v>
      </c>
      <c r="E1554" s="36"/>
      <c r="F1554"/>
      <c r="G1554" s="14" t="str">
        <f t="shared" si="134"/>
        <v/>
      </c>
      <c r="H1554" s="22" t="str">
        <f t="shared" si="135"/>
        <v/>
      </c>
      <c r="I1554" s="22" t="str">
        <f t="shared" si="136"/>
        <v/>
      </c>
    </row>
    <row r="1555" spans="1:9" ht="15.75">
      <c r="A1555" s="9">
        <v>1554</v>
      </c>
      <c r="B1555" s="23"/>
      <c r="C1555" s="25" t="s">
        <v>1266</v>
      </c>
      <c r="E1555" s="36"/>
      <c r="F1555"/>
      <c r="G1555" s="14" t="str">
        <f t="shared" si="134"/>
        <v/>
      </c>
      <c r="H1555" s="22" t="str">
        <f t="shared" si="135"/>
        <v/>
      </c>
      <c r="I1555" s="22" t="str">
        <f t="shared" si="136"/>
        <v/>
      </c>
    </row>
    <row r="1556" spans="1:9" ht="15.75">
      <c r="A1556" s="9">
        <v>1555</v>
      </c>
      <c r="B1556" s="23"/>
      <c r="C1556" s="25" t="s">
        <v>142</v>
      </c>
      <c r="E1556" s="36"/>
      <c r="F1556"/>
      <c r="G1556" s="14" t="str">
        <f t="shared" si="134"/>
        <v/>
      </c>
      <c r="H1556" s="22" t="str">
        <f t="shared" si="135"/>
        <v/>
      </c>
      <c r="I1556" s="22" t="str">
        <f t="shared" si="136"/>
        <v/>
      </c>
    </row>
    <row r="1557" spans="1:9" ht="15.75">
      <c r="A1557" s="9">
        <v>1556</v>
      </c>
      <c r="B1557" s="23">
        <v>205</v>
      </c>
      <c r="C1557" s="25" t="s">
        <v>1267</v>
      </c>
      <c r="E1557" s="36">
        <v>0</v>
      </c>
      <c r="F1557" s="24">
        <v>16</v>
      </c>
      <c r="G1557" s="14" t="str">
        <f t="shared" si="134"/>
        <v>Stk</v>
      </c>
      <c r="H1557" s="22" t="str">
        <f t="shared" si="135"/>
        <v/>
      </c>
      <c r="I1557" s="22" t="str">
        <f t="shared" si="136"/>
        <v/>
      </c>
    </row>
    <row r="1558" spans="1:9" ht="15.75">
      <c r="A1558" s="9">
        <v>1557</v>
      </c>
      <c r="B1558" s="23"/>
      <c r="C1558" s="25" t="s">
        <v>35</v>
      </c>
      <c r="E1558" s="36"/>
      <c r="F1558"/>
      <c r="G1558" s="14" t="str">
        <f t="shared" si="134"/>
        <v/>
      </c>
      <c r="H1558" s="22" t="str">
        <f t="shared" si="135"/>
        <v/>
      </c>
      <c r="I1558" s="22" t="str">
        <f t="shared" si="136"/>
        <v/>
      </c>
    </row>
    <row r="1559" spans="1:9" ht="15.75">
      <c r="A1559" s="9">
        <v>1558</v>
      </c>
      <c r="B1559" s="23"/>
      <c r="C1559" s="25" t="s">
        <v>93</v>
      </c>
      <c r="E1559" s="36"/>
      <c r="F1559"/>
      <c r="G1559" s="14" t="str">
        <f t="shared" si="134"/>
        <v/>
      </c>
      <c r="H1559" s="22" t="str">
        <f t="shared" si="135"/>
        <v/>
      </c>
      <c r="I1559" s="22" t="str">
        <f t="shared" si="136"/>
        <v/>
      </c>
    </row>
    <row r="1560" spans="1:9" ht="15.75">
      <c r="A1560" s="9">
        <v>1559</v>
      </c>
      <c r="B1560" s="23"/>
      <c r="C1560" s="25" t="s">
        <v>1268</v>
      </c>
      <c r="E1560" s="36"/>
      <c r="F1560"/>
      <c r="G1560" s="14" t="str">
        <f t="shared" si="134"/>
        <v/>
      </c>
      <c r="H1560" s="22" t="str">
        <f t="shared" si="135"/>
        <v/>
      </c>
      <c r="I1560" s="22" t="str">
        <f t="shared" si="136"/>
        <v/>
      </c>
    </row>
    <row r="1561" spans="1:9" ht="15.75">
      <c r="A1561" s="9">
        <v>1560</v>
      </c>
      <c r="B1561" s="23"/>
      <c r="C1561" s="25" t="s">
        <v>16</v>
      </c>
      <c r="E1561" s="36"/>
      <c r="F1561"/>
      <c r="G1561" s="14" t="str">
        <f t="shared" si="134"/>
        <v/>
      </c>
      <c r="H1561" s="22" t="str">
        <f t="shared" si="135"/>
        <v/>
      </c>
      <c r="I1561" s="22" t="str">
        <f t="shared" si="136"/>
        <v/>
      </c>
    </row>
    <row r="1562" spans="1:9" ht="15.75">
      <c r="A1562" s="9">
        <v>1561</v>
      </c>
      <c r="B1562" s="23"/>
      <c r="C1562" s="25" t="s">
        <v>138</v>
      </c>
      <c r="E1562" s="36"/>
      <c r="F1562"/>
      <c r="G1562" s="14" t="str">
        <f t="shared" si="134"/>
        <v/>
      </c>
      <c r="H1562" s="22" t="str">
        <f t="shared" si="135"/>
        <v/>
      </c>
      <c r="I1562" s="22" t="str">
        <f t="shared" si="136"/>
        <v/>
      </c>
    </row>
    <row r="1563" spans="1:9" ht="15.75">
      <c r="A1563" s="9">
        <v>1562</v>
      </c>
      <c r="B1563" s="23">
        <v>206</v>
      </c>
      <c r="C1563" s="25" t="s">
        <v>1269</v>
      </c>
      <c r="E1563" s="36">
        <v>0</v>
      </c>
      <c r="F1563" s="24">
        <v>16</v>
      </c>
      <c r="G1563" s="14" t="str">
        <f t="shared" si="134"/>
        <v>Stk</v>
      </c>
      <c r="H1563" s="22" t="str">
        <f t="shared" si="135"/>
        <v/>
      </c>
      <c r="I1563" s="22" t="str">
        <f t="shared" si="136"/>
        <v/>
      </c>
    </row>
    <row r="1564" spans="1:9" ht="15.75">
      <c r="A1564" s="9">
        <v>1563</v>
      </c>
      <c r="B1564" s="23"/>
      <c r="C1564" s="25" t="s">
        <v>35</v>
      </c>
      <c r="E1564" s="36"/>
      <c r="F1564"/>
      <c r="G1564" s="14" t="str">
        <f t="shared" si="134"/>
        <v/>
      </c>
      <c r="H1564" s="22" t="str">
        <f t="shared" si="135"/>
        <v/>
      </c>
      <c r="I1564" s="22" t="str">
        <f t="shared" si="136"/>
        <v/>
      </c>
    </row>
    <row r="1565" spans="1:9" ht="15.75">
      <c r="A1565" s="9">
        <v>1564</v>
      </c>
      <c r="B1565" s="23"/>
      <c r="C1565" s="25" t="s">
        <v>93</v>
      </c>
      <c r="E1565" s="36"/>
      <c r="F1565"/>
      <c r="G1565" s="14" t="str">
        <f t="shared" si="134"/>
        <v/>
      </c>
      <c r="H1565" s="22" t="str">
        <f t="shared" si="135"/>
        <v/>
      </c>
      <c r="I1565" s="22" t="str">
        <f t="shared" si="136"/>
        <v/>
      </c>
    </row>
    <row r="1566" spans="1:9" ht="15.75">
      <c r="A1566" s="9">
        <v>1565</v>
      </c>
      <c r="B1566" s="23"/>
      <c r="C1566" s="25" t="s">
        <v>1268</v>
      </c>
      <c r="E1566" s="36"/>
      <c r="F1566"/>
      <c r="G1566" s="14" t="str">
        <f t="shared" si="134"/>
        <v/>
      </c>
      <c r="H1566" s="22" t="str">
        <f t="shared" si="135"/>
        <v/>
      </c>
      <c r="I1566" s="22" t="str">
        <f t="shared" si="136"/>
        <v/>
      </c>
    </row>
    <row r="1567" spans="1:9" ht="15.75">
      <c r="A1567" s="9">
        <v>1566</v>
      </c>
      <c r="B1567" s="23"/>
      <c r="C1567" s="25" t="s">
        <v>1270</v>
      </c>
      <c r="E1567" s="36"/>
      <c r="F1567"/>
      <c r="G1567" s="14" t="str">
        <f t="shared" si="134"/>
        <v/>
      </c>
      <c r="H1567" s="22" t="str">
        <f t="shared" si="135"/>
        <v/>
      </c>
      <c r="I1567" s="22" t="str">
        <f t="shared" si="136"/>
        <v/>
      </c>
    </row>
    <row r="1568" spans="1:9" ht="15.75">
      <c r="A1568" s="9">
        <v>1567</v>
      </c>
      <c r="B1568" s="23"/>
      <c r="C1568" s="25" t="s">
        <v>138</v>
      </c>
      <c r="E1568" s="36"/>
      <c r="F1568"/>
      <c r="G1568" s="14" t="str">
        <f t="shared" si="134"/>
        <v/>
      </c>
      <c r="H1568" s="22" t="str">
        <f t="shared" si="135"/>
        <v/>
      </c>
      <c r="I1568" s="22" t="str">
        <f t="shared" si="136"/>
        <v/>
      </c>
    </row>
    <row r="1569" spans="1:9" ht="15.75">
      <c r="A1569" s="9">
        <v>1568</v>
      </c>
      <c r="B1569" s="23">
        <v>207</v>
      </c>
      <c r="C1569" s="25" t="s">
        <v>1271</v>
      </c>
      <c r="E1569" s="36">
        <v>0</v>
      </c>
      <c r="F1569" s="24">
        <v>16</v>
      </c>
      <c r="G1569" s="14" t="str">
        <f t="shared" si="134"/>
        <v>Stk</v>
      </c>
      <c r="H1569" s="22" t="str">
        <f t="shared" si="135"/>
        <v/>
      </c>
      <c r="I1569" s="22" t="str">
        <f t="shared" si="136"/>
        <v/>
      </c>
    </row>
    <row r="1570" spans="1:9" ht="15.75">
      <c r="A1570" s="9">
        <v>1569</v>
      </c>
      <c r="B1570" s="23"/>
      <c r="C1570" s="25" t="s">
        <v>35</v>
      </c>
      <c r="E1570" s="36"/>
      <c r="F1570"/>
      <c r="G1570" s="14" t="str">
        <f t="shared" si="134"/>
        <v/>
      </c>
      <c r="H1570" s="22" t="str">
        <f t="shared" si="135"/>
        <v/>
      </c>
      <c r="I1570" s="22" t="str">
        <f t="shared" si="136"/>
        <v/>
      </c>
    </row>
    <row r="1571" spans="1:9" ht="15.75">
      <c r="A1571" s="9">
        <v>1570</v>
      </c>
      <c r="B1571" s="23"/>
      <c r="C1571" s="25" t="s">
        <v>125</v>
      </c>
      <c r="E1571" s="36"/>
      <c r="F1571"/>
      <c r="G1571" s="14" t="str">
        <f t="shared" si="134"/>
        <v/>
      </c>
      <c r="H1571" s="22" t="str">
        <f t="shared" si="135"/>
        <v/>
      </c>
      <c r="I1571" s="22" t="str">
        <f t="shared" si="136"/>
        <v/>
      </c>
    </row>
    <row r="1572" spans="1:9" ht="15.75">
      <c r="A1572" s="9">
        <v>1571</v>
      </c>
      <c r="B1572" s="23"/>
      <c r="C1572" s="25" t="s">
        <v>1268</v>
      </c>
      <c r="E1572" s="36"/>
      <c r="F1572"/>
      <c r="G1572" s="14" t="str">
        <f t="shared" si="134"/>
        <v/>
      </c>
      <c r="H1572" s="22" t="str">
        <f t="shared" si="135"/>
        <v/>
      </c>
      <c r="I1572" s="22" t="str">
        <f t="shared" si="136"/>
        <v/>
      </c>
    </row>
    <row r="1573" spans="1:9" ht="15.75">
      <c r="A1573" s="9">
        <v>1572</v>
      </c>
      <c r="B1573" s="23"/>
      <c r="C1573" s="25" t="s">
        <v>15</v>
      </c>
      <c r="E1573" s="36"/>
      <c r="F1573"/>
      <c r="G1573" s="14" t="str">
        <f t="shared" si="134"/>
        <v/>
      </c>
      <c r="H1573" s="22" t="str">
        <f t="shared" si="135"/>
        <v/>
      </c>
      <c r="I1573" s="22" t="str">
        <f t="shared" si="136"/>
        <v/>
      </c>
    </row>
    <row r="1574" spans="1:9" ht="15.75">
      <c r="A1574" s="9">
        <v>1573</v>
      </c>
      <c r="B1574" s="23"/>
      <c r="C1574" s="25" t="s">
        <v>138</v>
      </c>
      <c r="E1574" s="36"/>
      <c r="F1574"/>
      <c r="G1574" s="14" t="str">
        <f t="shared" si="134"/>
        <v/>
      </c>
      <c r="H1574" s="22" t="str">
        <f t="shared" si="135"/>
        <v/>
      </c>
      <c r="I1574" s="22" t="str">
        <f t="shared" si="136"/>
        <v/>
      </c>
    </row>
    <row r="1575" spans="1:9" ht="15.75">
      <c r="A1575" s="9">
        <v>1574</v>
      </c>
      <c r="B1575" s="23">
        <v>208</v>
      </c>
      <c r="C1575" s="25" t="s">
        <v>1272</v>
      </c>
      <c r="E1575" s="36">
        <v>0</v>
      </c>
      <c r="F1575" s="24">
        <v>16</v>
      </c>
      <c r="G1575" s="14" t="str">
        <f t="shared" si="134"/>
        <v>Stk</v>
      </c>
      <c r="H1575" s="22" t="str">
        <f t="shared" si="135"/>
        <v/>
      </c>
      <c r="I1575" s="22" t="str">
        <f t="shared" si="136"/>
        <v/>
      </c>
    </row>
    <row r="1576" spans="1:9" ht="15.75">
      <c r="A1576" s="9">
        <v>1575</v>
      </c>
      <c r="B1576" s="23"/>
      <c r="C1576" s="25" t="s">
        <v>35</v>
      </c>
      <c r="E1576" s="36"/>
      <c r="F1576"/>
      <c r="G1576" s="14" t="str">
        <f t="shared" si="134"/>
        <v/>
      </c>
      <c r="H1576" s="22" t="str">
        <f t="shared" si="135"/>
        <v/>
      </c>
      <c r="I1576" s="22" t="str">
        <f t="shared" si="136"/>
        <v/>
      </c>
    </row>
    <row r="1577" spans="1:9" ht="15.75">
      <c r="A1577" s="9">
        <v>1576</v>
      </c>
      <c r="B1577" s="23"/>
      <c r="C1577" s="25" t="s">
        <v>125</v>
      </c>
      <c r="E1577" s="36"/>
      <c r="F1577"/>
      <c r="G1577" s="14" t="str">
        <f t="shared" si="134"/>
        <v/>
      </c>
      <c r="H1577" s="22" t="str">
        <f t="shared" si="135"/>
        <v/>
      </c>
      <c r="I1577" s="22" t="str">
        <f t="shared" si="136"/>
        <v/>
      </c>
    </row>
    <row r="1578" spans="1:9" ht="15.75">
      <c r="A1578" s="9">
        <v>1577</v>
      </c>
      <c r="B1578" s="23"/>
      <c r="C1578" s="25" t="s">
        <v>1268</v>
      </c>
      <c r="E1578" s="36"/>
      <c r="F1578"/>
      <c r="G1578" s="14" t="str">
        <f t="shared" si="134"/>
        <v/>
      </c>
      <c r="H1578" s="22" t="str">
        <f t="shared" si="135"/>
        <v/>
      </c>
      <c r="I1578" s="22" t="str">
        <f t="shared" si="136"/>
        <v/>
      </c>
    </row>
    <row r="1579" spans="1:9" ht="15.75">
      <c r="A1579" s="9">
        <v>1578</v>
      </c>
      <c r="B1579" s="23"/>
      <c r="C1579" s="25" t="s">
        <v>1273</v>
      </c>
      <c r="E1579" s="36"/>
      <c r="F1579"/>
      <c r="G1579" s="14" t="str">
        <f t="shared" si="134"/>
        <v/>
      </c>
      <c r="H1579" s="22" t="str">
        <f t="shared" si="135"/>
        <v/>
      </c>
      <c r="I1579" s="22" t="str">
        <f t="shared" si="136"/>
        <v/>
      </c>
    </row>
    <row r="1580" spans="1:9" ht="15.75">
      <c r="A1580" s="9">
        <v>1579</v>
      </c>
      <c r="B1580" s="23"/>
      <c r="C1580" s="25" t="s">
        <v>138</v>
      </c>
      <c r="E1580" s="36"/>
      <c r="F1580"/>
      <c r="G1580" s="14" t="str">
        <f t="shared" si="134"/>
        <v/>
      </c>
      <c r="H1580" s="22" t="str">
        <f t="shared" si="135"/>
        <v/>
      </c>
      <c r="I1580" s="22" t="str">
        <f t="shared" si="136"/>
        <v/>
      </c>
    </row>
    <row r="1581" spans="1:9" ht="15.75">
      <c r="A1581" s="9">
        <v>1580</v>
      </c>
      <c r="B1581" s="23">
        <v>209</v>
      </c>
      <c r="C1581" s="25" t="s">
        <v>1274</v>
      </c>
      <c r="E1581" s="36">
        <v>0</v>
      </c>
      <c r="F1581" s="24">
        <v>16</v>
      </c>
      <c r="G1581" s="14" t="str">
        <f t="shared" si="134"/>
        <v>Stk</v>
      </c>
      <c r="H1581" s="22" t="str">
        <f t="shared" si="135"/>
        <v/>
      </c>
      <c r="I1581" s="22" t="str">
        <f t="shared" si="136"/>
        <v/>
      </c>
    </row>
    <row r="1582" spans="1:9" ht="15.75">
      <c r="A1582" s="9">
        <v>1581</v>
      </c>
      <c r="B1582" s="23"/>
      <c r="C1582" s="25" t="s">
        <v>1275</v>
      </c>
      <c r="E1582" s="36"/>
      <c r="F1582"/>
      <c r="G1582" s="14" t="str">
        <f t="shared" si="134"/>
        <v/>
      </c>
      <c r="H1582" s="22" t="str">
        <f t="shared" si="135"/>
        <v/>
      </c>
      <c r="I1582" s="22" t="str">
        <f t="shared" si="136"/>
        <v/>
      </c>
    </row>
    <row r="1583" spans="1:9" ht="15.75">
      <c r="A1583" s="9">
        <v>1582</v>
      </c>
      <c r="B1583" s="23"/>
      <c r="C1583" s="25" t="s">
        <v>182</v>
      </c>
      <c r="E1583" s="36"/>
      <c r="F1583"/>
      <c r="G1583" s="14" t="str">
        <f t="shared" si="134"/>
        <v/>
      </c>
      <c r="H1583" s="22" t="str">
        <f t="shared" si="135"/>
        <v/>
      </c>
      <c r="I1583" s="22" t="str">
        <f t="shared" si="136"/>
        <v/>
      </c>
    </row>
    <row r="1584" spans="1:9" ht="15.75">
      <c r="A1584" s="9">
        <v>1583</v>
      </c>
      <c r="B1584" s="23"/>
      <c r="C1584" s="25" t="s">
        <v>1276</v>
      </c>
      <c r="E1584" s="36"/>
      <c r="F1584"/>
      <c r="G1584" s="14" t="str">
        <f t="shared" si="134"/>
        <v/>
      </c>
      <c r="H1584" s="22" t="str">
        <f t="shared" si="135"/>
        <v/>
      </c>
      <c r="I1584" s="22" t="str">
        <f t="shared" si="136"/>
        <v/>
      </c>
    </row>
    <row r="1585" spans="1:9" ht="15.75">
      <c r="A1585" s="9">
        <v>1584</v>
      </c>
      <c r="B1585" s="23"/>
      <c r="C1585" s="25" t="s">
        <v>1277</v>
      </c>
      <c r="E1585" s="36"/>
      <c r="F1585"/>
      <c r="G1585" s="14" t="str">
        <f t="shared" si="134"/>
        <v/>
      </c>
      <c r="H1585" s="22" t="str">
        <f t="shared" si="135"/>
        <v/>
      </c>
      <c r="I1585" s="22" t="str">
        <f t="shared" si="136"/>
        <v/>
      </c>
    </row>
    <row r="1586" spans="1:9" ht="15.75">
      <c r="A1586" s="9">
        <v>1585</v>
      </c>
      <c r="B1586" s="23"/>
      <c r="C1586" s="25" t="s">
        <v>142</v>
      </c>
      <c r="E1586" s="36"/>
      <c r="F1586"/>
      <c r="G1586" s="14" t="str">
        <f t="shared" si="134"/>
        <v/>
      </c>
      <c r="H1586" s="22" t="str">
        <f t="shared" si="135"/>
        <v/>
      </c>
      <c r="I1586" s="22" t="str">
        <f t="shared" si="136"/>
        <v/>
      </c>
    </row>
    <row r="1587" spans="1:9" ht="15.75">
      <c r="A1587" s="9">
        <v>1586</v>
      </c>
      <c r="B1587" s="23">
        <v>210</v>
      </c>
      <c r="C1587" s="25" t="s">
        <v>1278</v>
      </c>
      <c r="E1587" s="36">
        <v>0</v>
      </c>
      <c r="F1587" s="24">
        <v>16</v>
      </c>
      <c r="G1587" s="14" t="str">
        <f t="shared" si="134"/>
        <v>Stk</v>
      </c>
      <c r="H1587" s="22" t="str">
        <f t="shared" si="135"/>
        <v/>
      </c>
      <c r="I1587" s="22" t="str">
        <f t="shared" si="136"/>
        <v/>
      </c>
    </row>
    <row r="1588" spans="1:9" ht="15.75">
      <c r="A1588" s="9">
        <v>1587</v>
      </c>
      <c r="B1588" s="23"/>
      <c r="C1588" s="25" t="s">
        <v>114</v>
      </c>
      <c r="E1588" s="36"/>
      <c r="F1588"/>
      <c r="G1588" s="14" t="str">
        <f t="shared" si="134"/>
        <v/>
      </c>
      <c r="H1588" s="22" t="str">
        <f t="shared" si="135"/>
        <v/>
      </c>
      <c r="I1588" s="22" t="str">
        <f t="shared" si="136"/>
        <v/>
      </c>
    </row>
    <row r="1589" spans="1:9" ht="15.75">
      <c r="A1589" s="9">
        <v>1588</v>
      </c>
      <c r="B1589" s="23"/>
      <c r="C1589" s="25" t="s">
        <v>910</v>
      </c>
      <c r="E1589" s="36"/>
      <c r="F1589"/>
      <c r="G1589" s="14" t="str">
        <f t="shared" si="134"/>
        <v/>
      </c>
      <c r="H1589" s="22" t="str">
        <f t="shared" si="135"/>
        <v/>
      </c>
      <c r="I1589" s="22" t="str">
        <f t="shared" si="136"/>
        <v/>
      </c>
    </row>
    <row r="1590" spans="1:9" ht="15.75">
      <c r="A1590" s="9">
        <v>1589</v>
      </c>
      <c r="B1590" s="23"/>
      <c r="C1590" s="25" t="s">
        <v>1279</v>
      </c>
      <c r="E1590" s="36"/>
      <c r="F1590"/>
      <c r="G1590" s="14" t="str">
        <f t="shared" si="134"/>
        <v/>
      </c>
      <c r="H1590" s="22" t="str">
        <f t="shared" si="135"/>
        <v/>
      </c>
      <c r="I1590" s="22" t="str">
        <f t="shared" si="136"/>
        <v/>
      </c>
    </row>
    <row r="1591" spans="1:9" ht="15.75">
      <c r="A1591" s="9">
        <v>1590</v>
      </c>
      <c r="B1591" s="23"/>
      <c r="C1591" s="25" t="s">
        <v>86</v>
      </c>
      <c r="E1591" s="36"/>
      <c r="F1591"/>
      <c r="G1591" s="14" t="str">
        <f t="shared" si="134"/>
        <v/>
      </c>
      <c r="H1591" s="22" t="str">
        <f t="shared" si="135"/>
        <v/>
      </c>
      <c r="I1591" s="22" t="str">
        <f t="shared" si="136"/>
        <v/>
      </c>
    </row>
    <row r="1592" spans="1:9" ht="15.75">
      <c r="A1592" s="9">
        <v>1591</v>
      </c>
      <c r="B1592" s="23"/>
      <c r="C1592" s="25" t="s">
        <v>1280</v>
      </c>
      <c r="E1592" s="36"/>
      <c r="F1592"/>
      <c r="G1592" s="14" t="str">
        <f t="shared" si="134"/>
        <v/>
      </c>
      <c r="H1592" s="22" t="str">
        <f t="shared" si="135"/>
        <v/>
      </c>
      <c r="I1592" s="22" t="str">
        <f t="shared" si="136"/>
        <v/>
      </c>
    </row>
    <row r="1593" spans="1:9" ht="15.75">
      <c r="A1593" s="9">
        <v>1592</v>
      </c>
      <c r="B1593" s="23"/>
      <c r="C1593" s="25" t="s">
        <v>138</v>
      </c>
      <c r="E1593" s="36"/>
      <c r="F1593"/>
      <c r="G1593" s="14" t="str">
        <f t="shared" si="134"/>
        <v/>
      </c>
      <c r="H1593" s="22" t="str">
        <f t="shared" si="135"/>
        <v/>
      </c>
      <c r="I1593" s="22" t="str">
        <f t="shared" si="136"/>
        <v/>
      </c>
    </row>
    <row r="1594" spans="1:9" ht="15.75">
      <c r="A1594" s="9">
        <v>1593</v>
      </c>
      <c r="B1594" s="23">
        <v>211</v>
      </c>
      <c r="C1594" s="25" t="s">
        <v>1281</v>
      </c>
      <c r="E1594" s="36">
        <v>0</v>
      </c>
      <c r="F1594">
        <v>32</v>
      </c>
      <c r="G1594" s="14" t="str">
        <f t="shared" si="134"/>
        <v>Stk</v>
      </c>
      <c r="H1594" s="22" t="str">
        <f t="shared" si="135"/>
        <v/>
      </c>
      <c r="I1594" s="22" t="str">
        <f t="shared" si="136"/>
        <v/>
      </c>
    </row>
    <row r="1595" spans="1:9" ht="15.75">
      <c r="A1595" s="9">
        <v>1594</v>
      </c>
      <c r="B1595" s="23"/>
      <c r="C1595" s="25" t="s">
        <v>1282</v>
      </c>
      <c r="E1595" s="36"/>
      <c r="F1595"/>
      <c r="G1595" s="14" t="str">
        <f t="shared" si="134"/>
        <v/>
      </c>
      <c r="H1595" s="22" t="str">
        <f t="shared" si="135"/>
        <v/>
      </c>
      <c r="I1595" s="22" t="str">
        <f t="shared" si="136"/>
        <v/>
      </c>
    </row>
    <row r="1596" spans="1:9" ht="15.75">
      <c r="A1596" s="9">
        <v>1595</v>
      </c>
      <c r="B1596" s="23"/>
      <c r="C1596" s="25" t="s">
        <v>1283</v>
      </c>
      <c r="E1596" s="36"/>
      <c r="F1596"/>
      <c r="G1596" s="14" t="str">
        <f t="shared" si="134"/>
        <v/>
      </c>
      <c r="H1596" s="22" t="str">
        <f t="shared" si="135"/>
        <v/>
      </c>
      <c r="I1596" s="22" t="str">
        <f t="shared" si="136"/>
        <v/>
      </c>
    </row>
    <row r="1597" spans="1:9" ht="15.75">
      <c r="A1597" s="9">
        <v>1596</v>
      </c>
      <c r="B1597" s="23"/>
      <c r="C1597" s="25" t="s">
        <v>224</v>
      </c>
      <c r="E1597" s="36"/>
      <c r="F1597"/>
      <c r="G1597" s="14" t="str">
        <f t="shared" si="134"/>
        <v/>
      </c>
      <c r="H1597" s="22" t="str">
        <f t="shared" si="135"/>
        <v/>
      </c>
      <c r="I1597" s="22" t="str">
        <f t="shared" si="136"/>
        <v/>
      </c>
    </row>
    <row r="1598" spans="1:9" ht="15.75">
      <c r="A1598" s="9">
        <v>1597</v>
      </c>
      <c r="B1598" s="23"/>
      <c r="C1598" s="25" t="s">
        <v>142</v>
      </c>
      <c r="E1598" s="36"/>
      <c r="F1598"/>
      <c r="G1598" s="14" t="str">
        <f t="shared" si="134"/>
        <v/>
      </c>
      <c r="H1598" s="22" t="str">
        <f t="shared" si="135"/>
        <v/>
      </c>
      <c r="I1598" s="22" t="str">
        <f t="shared" si="136"/>
        <v/>
      </c>
    </row>
    <row r="1599" spans="1:9" ht="15.75">
      <c r="A1599" s="9">
        <v>1598</v>
      </c>
      <c r="B1599" s="23">
        <v>212</v>
      </c>
      <c r="C1599" s="25" t="s">
        <v>1284</v>
      </c>
      <c r="E1599" s="36">
        <v>2</v>
      </c>
      <c r="F1599">
        <v>0</v>
      </c>
      <c r="G1599" s="14" t="str">
        <f t="shared" si="134"/>
        <v>Stk</v>
      </c>
      <c r="H1599" s="22" t="str">
        <f t="shared" si="135"/>
        <v/>
      </c>
      <c r="I1599" s="22" t="str">
        <f t="shared" si="136"/>
        <v/>
      </c>
    </row>
    <row r="1600" spans="1:9" ht="15.75">
      <c r="A1600" s="9">
        <v>1599</v>
      </c>
      <c r="B1600" s="23"/>
      <c r="C1600" s="25" t="s">
        <v>142</v>
      </c>
      <c r="E1600" s="36"/>
      <c r="F1600"/>
      <c r="G1600" s="14" t="str">
        <f t="shared" si="134"/>
        <v/>
      </c>
      <c r="H1600" s="22" t="str">
        <f t="shared" si="135"/>
        <v/>
      </c>
      <c r="I1600" s="22" t="str">
        <f t="shared" si="136"/>
        <v/>
      </c>
    </row>
    <row r="1601" spans="1:9" ht="15.75">
      <c r="A1601" s="9">
        <v>1600</v>
      </c>
      <c r="B1601" s="23"/>
      <c r="C1601" s="25" t="s">
        <v>14</v>
      </c>
      <c r="E1601" s="36"/>
      <c r="F1601"/>
      <c r="G1601" s="14" t="str">
        <f t="shared" si="134"/>
        <v/>
      </c>
      <c r="H1601" s="22" t="str">
        <f t="shared" si="135"/>
        <v/>
      </c>
      <c r="I1601" s="22" t="str">
        <f t="shared" si="136"/>
        <v/>
      </c>
    </row>
    <row r="1602" spans="1:9" ht="15.75">
      <c r="A1602" s="9">
        <v>1601</v>
      </c>
      <c r="B1602" s="23"/>
      <c r="C1602" s="27" t="s">
        <v>109</v>
      </c>
      <c r="E1602" s="36"/>
      <c r="F1602"/>
      <c r="G1602" s="14" t="str">
        <f t="shared" si="134"/>
        <v/>
      </c>
      <c r="H1602" s="22" t="str">
        <f t="shared" si="135"/>
        <v/>
      </c>
      <c r="I1602" s="22" t="str">
        <f t="shared" si="136"/>
        <v/>
      </c>
    </row>
    <row r="1603" spans="1:9" ht="15.75">
      <c r="A1603" s="9">
        <v>1602</v>
      </c>
      <c r="B1603" s="23">
        <v>213</v>
      </c>
      <c r="C1603" s="25" t="s">
        <v>1045</v>
      </c>
      <c r="E1603" s="36">
        <v>0</v>
      </c>
      <c r="F1603">
        <v>16</v>
      </c>
      <c r="G1603" s="14" t="str">
        <f t="shared" si="134"/>
        <v>Stk</v>
      </c>
      <c r="H1603" s="22" t="str">
        <f t="shared" si="135"/>
        <v/>
      </c>
      <c r="I1603" s="22" t="str">
        <f t="shared" si="136"/>
        <v/>
      </c>
    </row>
    <row r="1604" spans="1:9" ht="15.75">
      <c r="A1604" s="9">
        <v>1603</v>
      </c>
      <c r="B1604" s="23"/>
      <c r="C1604" s="25" t="s">
        <v>1046</v>
      </c>
      <c r="E1604" s="36"/>
      <c r="F1604"/>
      <c r="G1604" s="14" t="str">
        <f t="shared" si="134"/>
        <v/>
      </c>
      <c r="H1604" s="22" t="str">
        <f t="shared" si="135"/>
        <v/>
      </c>
      <c r="I1604" s="22" t="str">
        <f t="shared" si="136"/>
        <v/>
      </c>
    </row>
    <row r="1605" spans="1:9" ht="15.75">
      <c r="A1605" s="9">
        <v>1604</v>
      </c>
      <c r="B1605" s="23"/>
      <c r="C1605" s="25" t="s">
        <v>1047</v>
      </c>
      <c r="E1605" s="36"/>
      <c r="F1605"/>
      <c r="G1605" s="14" t="str">
        <f t="shared" si="134"/>
        <v/>
      </c>
      <c r="H1605" s="22" t="str">
        <f t="shared" si="135"/>
        <v/>
      </c>
      <c r="I1605" s="22" t="str">
        <f t="shared" si="136"/>
        <v/>
      </c>
    </row>
    <row r="1606" spans="1:9" ht="15.75">
      <c r="A1606" s="9">
        <v>1605</v>
      </c>
      <c r="B1606" s="23"/>
      <c r="C1606" s="25" t="s">
        <v>130</v>
      </c>
      <c r="E1606" s="36"/>
      <c r="F1606"/>
      <c r="G1606" s="14" t="str">
        <f t="shared" si="134"/>
        <v/>
      </c>
      <c r="H1606" s="22" t="str">
        <f t="shared" si="135"/>
        <v/>
      </c>
      <c r="I1606" s="22" t="str">
        <f t="shared" si="136"/>
        <v/>
      </c>
    </row>
    <row r="1607" spans="1:9" ht="15.75">
      <c r="A1607" s="9">
        <v>1606</v>
      </c>
      <c r="B1607" s="23"/>
      <c r="C1607" s="25" t="s">
        <v>143</v>
      </c>
      <c r="E1607" s="36"/>
      <c r="F1607"/>
      <c r="G1607" s="14" t="str">
        <f t="shared" si="134"/>
        <v/>
      </c>
      <c r="H1607" s="22" t="str">
        <f t="shared" si="135"/>
        <v/>
      </c>
      <c r="I1607" s="22" t="str">
        <f t="shared" si="136"/>
        <v/>
      </c>
    </row>
    <row r="1608" spans="1:9" ht="15.75">
      <c r="A1608" s="9">
        <v>1607</v>
      </c>
      <c r="B1608" s="23"/>
      <c r="C1608" s="25" t="s">
        <v>138</v>
      </c>
      <c r="E1608" s="36"/>
      <c r="F1608"/>
      <c r="G1608" s="14" t="str">
        <f t="shared" ref="G1608:G1671" si="137">IF(OR(F1608&gt;0,E1608&gt;0)=TRUE,"Stk","")</f>
        <v/>
      </c>
      <c r="H1608" s="22" t="str">
        <f t="shared" ref="H1608:H1671" si="138">IF(E1608*D1608=0,"",E1608*D1608)</f>
        <v/>
      </c>
      <c r="I1608" s="22" t="str">
        <f t="shared" ref="I1608:I1671" si="139">IF(F1608*D1608=0,"",F1608*D1608)</f>
        <v/>
      </c>
    </row>
    <row r="1609" spans="1:9" ht="15.75">
      <c r="A1609" s="9">
        <v>1608</v>
      </c>
      <c r="B1609" s="23">
        <v>214</v>
      </c>
      <c r="C1609" s="25" t="s">
        <v>1285</v>
      </c>
      <c r="E1609" s="36">
        <v>4</v>
      </c>
      <c r="F1609">
        <v>0</v>
      </c>
      <c r="G1609" s="14" t="str">
        <f t="shared" si="137"/>
        <v>Stk</v>
      </c>
      <c r="H1609" s="22" t="str">
        <f t="shared" si="138"/>
        <v/>
      </c>
      <c r="I1609" s="22" t="str">
        <f t="shared" si="139"/>
        <v/>
      </c>
    </row>
    <row r="1610" spans="1:9" ht="15.75">
      <c r="A1610" s="9">
        <v>1609</v>
      </c>
      <c r="B1610" s="23"/>
      <c r="C1610" s="25"/>
      <c r="E1610" s="36"/>
      <c r="F1610"/>
      <c r="G1610" s="14" t="str">
        <f t="shared" si="137"/>
        <v/>
      </c>
      <c r="H1610" s="22" t="str">
        <f t="shared" si="138"/>
        <v/>
      </c>
      <c r="I1610" s="22" t="str">
        <f t="shared" si="139"/>
        <v/>
      </c>
    </row>
    <row r="1611" spans="1:9" ht="15.75">
      <c r="A1611" s="9">
        <v>1610</v>
      </c>
      <c r="B1611" s="23">
        <v>215</v>
      </c>
      <c r="C1611" s="25" t="s">
        <v>1286</v>
      </c>
      <c r="E1611" s="36">
        <v>20</v>
      </c>
      <c r="F1611">
        <v>0</v>
      </c>
      <c r="G1611" s="14" t="str">
        <f t="shared" si="137"/>
        <v>Stk</v>
      </c>
      <c r="H1611" s="22" t="str">
        <f t="shared" si="138"/>
        <v/>
      </c>
      <c r="I1611" s="22" t="str">
        <f t="shared" si="139"/>
        <v/>
      </c>
    </row>
    <row r="1612" spans="1:9" ht="15.75">
      <c r="A1612" s="9">
        <v>1611</v>
      </c>
      <c r="B1612" s="23"/>
      <c r="C1612" s="25" t="s">
        <v>14</v>
      </c>
      <c r="E1612" s="36"/>
      <c r="F1612"/>
      <c r="G1612" s="14" t="str">
        <f t="shared" si="137"/>
        <v/>
      </c>
      <c r="H1612" s="22" t="str">
        <f t="shared" si="138"/>
        <v/>
      </c>
      <c r="I1612" s="22" t="str">
        <f t="shared" si="139"/>
        <v/>
      </c>
    </row>
    <row r="1613" spans="1:9" ht="15.75">
      <c r="A1613" s="9">
        <v>1612</v>
      </c>
      <c r="B1613" s="23"/>
      <c r="C1613" s="27" t="s">
        <v>1287</v>
      </c>
      <c r="E1613" s="36"/>
      <c r="F1613"/>
      <c r="G1613" s="14" t="str">
        <f t="shared" si="137"/>
        <v/>
      </c>
      <c r="H1613" s="22" t="str">
        <f t="shared" si="138"/>
        <v/>
      </c>
      <c r="I1613" s="22" t="str">
        <f t="shared" si="139"/>
        <v/>
      </c>
    </row>
    <row r="1614" spans="1:9" ht="26.25">
      <c r="A1614" s="9">
        <v>1613</v>
      </c>
      <c r="B1614" s="23">
        <v>216</v>
      </c>
      <c r="C1614" s="25" t="s">
        <v>1288</v>
      </c>
      <c r="E1614" s="36">
        <v>0</v>
      </c>
      <c r="F1614">
        <v>1</v>
      </c>
      <c r="G1614" s="14" t="str">
        <f t="shared" si="137"/>
        <v>Stk</v>
      </c>
      <c r="H1614" s="22" t="str">
        <f t="shared" si="138"/>
        <v/>
      </c>
      <c r="I1614" s="22" t="str">
        <f t="shared" si="139"/>
        <v/>
      </c>
    </row>
    <row r="1615" spans="1:9" ht="15.75">
      <c r="A1615" s="9">
        <v>1614</v>
      </c>
      <c r="B1615" s="23"/>
      <c r="C1615" s="25" t="s">
        <v>14</v>
      </c>
      <c r="E1615" s="36"/>
      <c r="F1615"/>
      <c r="G1615" s="14" t="str">
        <f t="shared" si="137"/>
        <v/>
      </c>
      <c r="H1615" s="22" t="str">
        <f t="shared" si="138"/>
        <v/>
      </c>
      <c r="I1615" s="22" t="str">
        <f t="shared" si="139"/>
        <v/>
      </c>
    </row>
    <row r="1616" spans="1:9" ht="15.75">
      <c r="A1616" s="9">
        <v>1615</v>
      </c>
      <c r="B1616" s="23"/>
      <c r="C1616" s="27" t="s">
        <v>1289</v>
      </c>
      <c r="E1616" s="36"/>
      <c r="F1616"/>
      <c r="G1616" s="14" t="str">
        <f t="shared" si="137"/>
        <v/>
      </c>
      <c r="H1616" s="22" t="str">
        <f t="shared" si="138"/>
        <v/>
      </c>
      <c r="I1616" s="22" t="str">
        <f t="shared" si="139"/>
        <v/>
      </c>
    </row>
    <row r="1617" spans="1:9" ht="15.75">
      <c r="A1617" s="9">
        <v>1616</v>
      </c>
      <c r="B1617" s="23">
        <v>217</v>
      </c>
      <c r="C1617" s="25" t="s">
        <v>1290</v>
      </c>
      <c r="E1617" s="36">
        <v>20</v>
      </c>
      <c r="F1617">
        <v>32</v>
      </c>
      <c r="G1617" s="14" t="str">
        <f t="shared" si="137"/>
        <v>Stk</v>
      </c>
      <c r="H1617" s="22" t="str">
        <f t="shared" si="138"/>
        <v/>
      </c>
      <c r="I1617" s="22" t="str">
        <f t="shared" si="139"/>
        <v/>
      </c>
    </row>
    <row r="1618" spans="1:9" ht="15.75">
      <c r="A1618" s="9">
        <v>1617</v>
      </c>
      <c r="B1618" s="23"/>
      <c r="C1618" s="25" t="s">
        <v>1291</v>
      </c>
      <c r="E1618" s="36"/>
      <c r="F1618"/>
      <c r="G1618" s="14" t="str">
        <f t="shared" si="137"/>
        <v/>
      </c>
      <c r="H1618" s="22" t="str">
        <f t="shared" si="138"/>
        <v/>
      </c>
      <c r="I1618" s="22" t="str">
        <f t="shared" si="139"/>
        <v/>
      </c>
    </row>
    <row r="1619" spans="1:9" ht="15.75">
      <c r="A1619" s="9">
        <v>1618</v>
      </c>
      <c r="B1619" s="23"/>
      <c r="C1619" s="25" t="s">
        <v>35</v>
      </c>
      <c r="E1619" s="36"/>
      <c r="F1619"/>
      <c r="G1619" s="14" t="str">
        <f t="shared" si="137"/>
        <v/>
      </c>
      <c r="H1619" s="22" t="str">
        <f t="shared" si="138"/>
        <v/>
      </c>
      <c r="I1619" s="22" t="str">
        <f t="shared" si="139"/>
        <v/>
      </c>
    </row>
    <row r="1620" spans="1:9" ht="15.75">
      <c r="A1620" s="9">
        <v>1619</v>
      </c>
      <c r="B1620" s="23"/>
      <c r="C1620" s="25" t="s">
        <v>122</v>
      </c>
      <c r="E1620" s="36"/>
      <c r="F1620"/>
      <c r="G1620" s="14" t="str">
        <f t="shared" si="137"/>
        <v/>
      </c>
      <c r="H1620" s="22" t="str">
        <f t="shared" si="138"/>
        <v/>
      </c>
      <c r="I1620" s="22" t="str">
        <f t="shared" si="139"/>
        <v/>
      </c>
    </row>
    <row r="1621" spans="1:9" ht="15.75">
      <c r="A1621" s="9">
        <v>1620</v>
      </c>
      <c r="B1621" s="23"/>
      <c r="C1621" s="25" t="s">
        <v>1292</v>
      </c>
      <c r="E1621" s="36"/>
      <c r="F1621"/>
      <c r="G1621" s="14" t="str">
        <f t="shared" si="137"/>
        <v/>
      </c>
      <c r="H1621" s="22" t="str">
        <f t="shared" si="138"/>
        <v/>
      </c>
      <c r="I1621" s="22" t="str">
        <f t="shared" si="139"/>
        <v/>
      </c>
    </row>
    <row r="1622" spans="1:9" ht="15.75">
      <c r="A1622" s="9">
        <v>1621</v>
      </c>
      <c r="B1622" s="23"/>
      <c r="C1622" s="25" t="s">
        <v>138</v>
      </c>
      <c r="E1622" s="36"/>
      <c r="F1622"/>
      <c r="G1622" s="14" t="str">
        <f t="shared" si="137"/>
        <v/>
      </c>
      <c r="H1622" s="22" t="str">
        <f t="shared" si="138"/>
        <v/>
      </c>
      <c r="I1622" s="22" t="str">
        <f t="shared" si="139"/>
        <v/>
      </c>
    </row>
    <row r="1623" spans="1:9" ht="15.75">
      <c r="A1623" s="9">
        <v>1622</v>
      </c>
      <c r="B1623" s="23">
        <v>218</v>
      </c>
      <c r="C1623" s="25" t="s">
        <v>1293</v>
      </c>
      <c r="E1623" s="36">
        <v>0</v>
      </c>
      <c r="F1623" s="24">
        <v>16</v>
      </c>
      <c r="G1623" s="14" t="str">
        <f t="shared" si="137"/>
        <v>Stk</v>
      </c>
      <c r="H1623" s="22" t="str">
        <f t="shared" si="138"/>
        <v/>
      </c>
      <c r="I1623" s="22" t="str">
        <f t="shared" si="139"/>
        <v/>
      </c>
    </row>
    <row r="1624" spans="1:9" ht="15.75">
      <c r="A1624" s="9">
        <v>1623</v>
      </c>
      <c r="B1624" s="23"/>
      <c r="C1624" s="25" t="s">
        <v>1294</v>
      </c>
      <c r="E1624" s="36"/>
      <c r="F1624"/>
      <c r="G1624" s="14" t="str">
        <f t="shared" si="137"/>
        <v/>
      </c>
      <c r="H1624" s="22" t="str">
        <f t="shared" si="138"/>
        <v/>
      </c>
      <c r="I1624" s="22" t="str">
        <f t="shared" si="139"/>
        <v/>
      </c>
    </row>
    <row r="1625" spans="1:9" ht="15.75">
      <c r="A1625" s="9">
        <v>1624</v>
      </c>
      <c r="B1625" s="23"/>
      <c r="C1625" s="25" t="s">
        <v>1295</v>
      </c>
      <c r="E1625" s="36"/>
      <c r="F1625"/>
      <c r="G1625" s="14" t="str">
        <f t="shared" si="137"/>
        <v/>
      </c>
      <c r="H1625" s="22" t="str">
        <f t="shared" si="138"/>
        <v/>
      </c>
      <c r="I1625" s="22" t="str">
        <f t="shared" si="139"/>
        <v/>
      </c>
    </row>
    <row r="1626" spans="1:9" ht="15.75">
      <c r="A1626" s="9">
        <v>1625</v>
      </c>
      <c r="B1626" s="23"/>
      <c r="C1626" s="25" t="s">
        <v>233</v>
      </c>
      <c r="E1626" s="36"/>
      <c r="F1626"/>
      <c r="G1626" s="14" t="str">
        <f t="shared" si="137"/>
        <v/>
      </c>
      <c r="H1626" s="22" t="str">
        <f t="shared" si="138"/>
        <v/>
      </c>
      <c r="I1626" s="22" t="str">
        <f t="shared" si="139"/>
        <v/>
      </c>
    </row>
    <row r="1627" spans="1:9" ht="15.75">
      <c r="A1627" s="9">
        <v>1626</v>
      </c>
      <c r="B1627" s="23"/>
      <c r="C1627" s="25" t="s">
        <v>80</v>
      </c>
      <c r="E1627" s="36"/>
      <c r="F1627"/>
      <c r="G1627" s="14" t="str">
        <f t="shared" si="137"/>
        <v/>
      </c>
      <c r="H1627" s="22" t="str">
        <f t="shared" si="138"/>
        <v/>
      </c>
      <c r="I1627" s="22" t="str">
        <f t="shared" si="139"/>
        <v/>
      </c>
    </row>
    <row r="1628" spans="1:9" ht="15.75">
      <c r="A1628" s="9">
        <v>1627</v>
      </c>
      <c r="B1628" s="23"/>
      <c r="C1628" s="25" t="s">
        <v>1296</v>
      </c>
      <c r="E1628" s="36"/>
      <c r="F1628"/>
      <c r="G1628" s="14" t="str">
        <f t="shared" si="137"/>
        <v/>
      </c>
      <c r="H1628" s="22" t="str">
        <f t="shared" si="138"/>
        <v/>
      </c>
      <c r="I1628" s="22" t="str">
        <f t="shared" si="139"/>
        <v/>
      </c>
    </row>
    <row r="1629" spans="1:9" ht="15.75">
      <c r="A1629" s="9">
        <v>1628</v>
      </c>
      <c r="B1629" s="23"/>
      <c r="C1629" s="25" t="s">
        <v>107</v>
      </c>
      <c r="E1629" s="36"/>
      <c r="F1629"/>
      <c r="G1629" s="14" t="str">
        <f t="shared" si="137"/>
        <v/>
      </c>
      <c r="H1629" s="22" t="str">
        <f t="shared" si="138"/>
        <v/>
      </c>
      <c r="I1629" s="22" t="str">
        <f t="shared" si="139"/>
        <v/>
      </c>
    </row>
    <row r="1630" spans="1:9" ht="15.75">
      <c r="A1630" s="9">
        <v>1629</v>
      </c>
      <c r="B1630" s="23"/>
      <c r="C1630" s="25" t="s">
        <v>1297</v>
      </c>
      <c r="E1630" s="36"/>
      <c r="F1630"/>
      <c r="G1630" s="14" t="str">
        <f t="shared" si="137"/>
        <v/>
      </c>
      <c r="H1630" s="22" t="str">
        <f t="shared" si="138"/>
        <v/>
      </c>
      <c r="I1630" s="22" t="str">
        <f t="shared" si="139"/>
        <v/>
      </c>
    </row>
    <row r="1631" spans="1:9" ht="15.75">
      <c r="A1631" s="9">
        <v>1630</v>
      </c>
      <c r="B1631" s="23"/>
      <c r="C1631" s="25" t="s">
        <v>138</v>
      </c>
      <c r="E1631" s="36"/>
      <c r="F1631"/>
      <c r="G1631" s="14" t="str">
        <f t="shared" si="137"/>
        <v/>
      </c>
      <c r="H1631" s="22" t="str">
        <f t="shared" si="138"/>
        <v/>
      </c>
      <c r="I1631" s="22" t="str">
        <f t="shared" si="139"/>
        <v/>
      </c>
    </row>
    <row r="1632" spans="1:9" ht="15.75">
      <c r="A1632" s="9">
        <v>1631</v>
      </c>
      <c r="B1632" s="23">
        <v>219</v>
      </c>
      <c r="C1632" s="25" t="s">
        <v>1298</v>
      </c>
      <c r="E1632" s="36">
        <v>0</v>
      </c>
      <c r="F1632" s="24">
        <v>16</v>
      </c>
      <c r="G1632" s="14" t="str">
        <f t="shared" si="137"/>
        <v>Stk</v>
      </c>
      <c r="H1632" s="22" t="str">
        <f t="shared" si="138"/>
        <v/>
      </c>
      <c r="I1632" s="22" t="str">
        <f t="shared" si="139"/>
        <v/>
      </c>
    </row>
    <row r="1633" spans="1:9" ht="15.75">
      <c r="A1633" s="9">
        <v>1632</v>
      </c>
      <c r="B1633" s="23"/>
      <c r="C1633" s="25" t="s">
        <v>298</v>
      </c>
      <c r="E1633" s="36"/>
      <c r="F1633"/>
      <c r="G1633" s="14" t="str">
        <f t="shared" si="137"/>
        <v/>
      </c>
      <c r="H1633" s="22" t="str">
        <f t="shared" si="138"/>
        <v/>
      </c>
      <c r="I1633" s="22" t="str">
        <f t="shared" si="139"/>
        <v/>
      </c>
    </row>
    <row r="1634" spans="1:9" ht="15.75">
      <c r="A1634" s="9">
        <v>1633</v>
      </c>
      <c r="B1634" s="23"/>
      <c r="C1634" s="25" t="s">
        <v>1299</v>
      </c>
      <c r="E1634" s="36"/>
      <c r="F1634"/>
      <c r="G1634" s="14" t="str">
        <f t="shared" si="137"/>
        <v/>
      </c>
      <c r="H1634" s="22" t="str">
        <f t="shared" si="138"/>
        <v/>
      </c>
      <c r="I1634" s="22" t="str">
        <f t="shared" si="139"/>
        <v/>
      </c>
    </row>
    <row r="1635" spans="1:9" ht="15.75">
      <c r="A1635" s="9">
        <v>1634</v>
      </c>
      <c r="B1635" s="23"/>
      <c r="C1635" s="25" t="s">
        <v>1300</v>
      </c>
      <c r="E1635" s="36"/>
      <c r="F1635"/>
      <c r="G1635" s="14" t="str">
        <f t="shared" si="137"/>
        <v/>
      </c>
      <c r="H1635" s="22" t="str">
        <f t="shared" si="138"/>
        <v/>
      </c>
      <c r="I1635" s="22" t="str">
        <f t="shared" si="139"/>
        <v/>
      </c>
    </row>
    <row r="1636" spans="1:9" ht="15.75">
      <c r="A1636" s="9">
        <v>1635</v>
      </c>
      <c r="B1636" s="23"/>
      <c r="C1636" s="25" t="s">
        <v>142</v>
      </c>
      <c r="E1636" s="36"/>
      <c r="F1636"/>
      <c r="G1636" s="14" t="str">
        <f t="shared" si="137"/>
        <v/>
      </c>
      <c r="H1636" s="22" t="str">
        <f t="shared" si="138"/>
        <v/>
      </c>
      <c r="I1636" s="22" t="str">
        <f t="shared" si="139"/>
        <v/>
      </c>
    </row>
    <row r="1637" spans="1:9" ht="15.75">
      <c r="A1637" s="9">
        <v>1636</v>
      </c>
      <c r="B1637" s="23">
        <v>220</v>
      </c>
      <c r="C1637" s="25" t="s">
        <v>141</v>
      </c>
      <c r="E1637" s="36">
        <v>0</v>
      </c>
      <c r="F1637" s="24">
        <v>16</v>
      </c>
      <c r="G1637" s="14" t="str">
        <f t="shared" si="137"/>
        <v>Stk</v>
      </c>
      <c r="H1637" s="22" t="str">
        <f t="shared" si="138"/>
        <v/>
      </c>
      <c r="I1637" s="22" t="str">
        <f t="shared" si="139"/>
        <v/>
      </c>
    </row>
    <row r="1638" spans="1:9" ht="15.75">
      <c r="A1638" s="9">
        <v>1637</v>
      </c>
      <c r="B1638" s="23"/>
      <c r="C1638" s="25" t="s">
        <v>1301</v>
      </c>
      <c r="E1638" s="36"/>
      <c r="F1638"/>
      <c r="G1638" s="14" t="str">
        <f t="shared" si="137"/>
        <v/>
      </c>
      <c r="H1638" s="22" t="str">
        <f t="shared" si="138"/>
        <v/>
      </c>
      <c r="I1638" s="22" t="str">
        <f t="shared" si="139"/>
        <v/>
      </c>
    </row>
    <row r="1639" spans="1:9" ht="15.75">
      <c r="A1639" s="9">
        <v>1638</v>
      </c>
      <c r="B1639" s="23"/>
      <c r="C1639" s="25" t="s">
        <v>1302</v>
      </c>
      <c r="E1639" s="36"/>
      <c r="F1639"/>
      <c r="G1639" s="14" t="str">
        <f t="shared" si="137"/>
        <v/>
      </c>
      <c r="H1639" s="22" t="str">
        <f t="shared" si="138"/>
        <v/>
      </c>
      <c r="I1639" s="22" t="str">
        <f t="shared" si="139"/>
        <v/>
      </c>
    </row>
    <row r="1640" spans="1:9" ht="15.75">
      <c r="A1640" s="9">
        <v>1639</v>
      </c>
      <c r="B1640" s="23"/>
      <c r="C1640" s="25" t="s">
        <v>1303</v>
      </c>
      <c r="E1640" s="36"/>
      <c r="F1640"/>
      <c r="G1640" s="14" t="str">
        <f t="shared" si="137"/>
        <v/>
      </c>
      <c r="H1640" s="22" t="str">
        <f t="shared" si="138"/>
        <v/>
      </c>
      <c r="I1640" s="22" t="str">
        <f t="shared" si="139"/>
        <v/>
      </c>
    </row>
    <row r="1641" spans="1:9" ht="15.75">
      <c r="A1641" s="9">
        <v>1640</v>
      </c>
      <c r="B1641" s="23"/>
      <c r="C1641" s="25" t="s">
        <v>1304</v>
      </c>
      <c r="E1641" s="36"/>
      <c r="F1641"/>
      <c r="G1641" s="14" t="str">
        <f t="shared" si="137"/>
        <v/>
      </c>
      <c r="H1641" s="22" t="str">
        <f t="shared" si="138"/>
        <v/>
      </c>
      <c r="I1641" s="22" t="str">
        <f t="shared" si="139"/>
        <v/>
      </c>
    </row>
    <row r="1642" spans="1:9" ht="15.75">
      <c r="A1642" s="9">
        <v>1641</v>
      </c>
      <c r="B1642" s="23"/>
      <c r="C1642" s="25" t="s">
        <v>142</v>
      </c>
      <c r="E1642" s="36"/>
      <c r="F1642"/>
      <c r="G1642" s="14" t="str">
        <f t="shared" si="137"/>
        <v/>
      </c>
      <c r="H1642" s="22" t="str">
        <f t="shared" si="138"/>
        <v/>
      </c>
      <c r="I1642" s="22" t="str">
        <f t="shared" si="139"/>
        <v/>
      </c>
    </row>
    <row r="1643" spans="1:9" ht="15.75">
      <c r="A1643" s="9">
        <v>1642</v>
      </c>
      <c r="B1643" s="23">
        <v>221</v>
      </c>
      <c r="C1643" s="25" t="s">
        <v>1305</v>
      </c>
      <c r="E1643" s="36">
        <v>0</v>
      </c>
      <c r="F1643" s="24">
        <v>16</v>
      </c>
      <c r="G1643" s="14" t="str">
        <f t="shared" si="137"/>
        <v>Stk</v>
      </c>
      <c r="H1643" s="22" t="str">
        <f t="shared" si="138"/>
        <v/>
      </c>
      <c r="I1643" s="22" t="str">
        <f t="shared" si="139"/>
        <v/>
      </c>
    </row>
    <row r="1644" spans="1:9" ht="15.75">
      <c r="A1644" s="9">
        <v>1643</v>
      </c>
      <c r="B1644" s="23"/>
      <c r="C1644" s="25" t="s">
        <v>240</v>
      </c>
      <c r="E1644" s="36"/>
      <c r="F1644"/>
      <c r="G1644" s="14" t="str">
        <f t="shared" si="137"/>
        <v/>
      </c>
      <c r="H1644" s="22" t="str">
        <f t="shared" si="138"/>
        <v/>
      </c>
      <c r="I1644" s="22" t="str">
        <f t="shared" si="139"/>
        <v/>
      </c>
    </row>
    <row r="1645" spans="1:9" ht="15.75">
      <c r="A1645" s="9">
        <v>1644</v>
      </c>
      <c r="B1645" s="23"/>
      <c r="C1645" s="25" t="s">
        <v>241</v>
      </c>
      <c r="E1645" s="36"/>
      <c r="F1645"/>
      <c r="G1645" s="14" t="str">
        <f t="shared" si="137"/>
        <v/>
      </c>
      <c r="H1645" s="22" t="str">
        <f t="shared" si="138"/>
        <v/>
      </c>
      <c r="I1645" s="22" t="str">
        <f t="shared" si="139"/>
        <v/>
      </c>
    </row>
    <row r="1646" spans="1:9" ht="15.75">
      <c r="A1646" s="9">
        <v>1645</v>
      </c>
      <c r="B1646" s="23"/>
      <c r="C1646" s="25" t="s">
        <v>1306</v>
      </c>
      <c r="E1646" s="36"/>
      <c r="F1646"/>
      <c r="G1646" s="14" t="str">
        <f t="shared" si="137"/>
        <v/>
      </c>
      <c r="H1646" s="22" t="str">
        <f t="shared" si="138"/>
        <v/>
      </c>
      <c r="I1646" s="22" t="str">
        <f t="shared" si="139"/>
        <v/>
      </c>
    </row>
    <row r="1647" spans="1:9" ht="15.75">
      <c r="A1647" s="9">
        <v>1646</v>
      </c>
      <c r="B1647" s="23"/>
      <c r="C1647" s="25" t="s">
        <v>1307</v>
      </c>
      <c r="E1647" s="36"/>
      <c r="F1647"/>
      <c r="G1647" s="14" t="str">
        <f t="shared" si="137"/>
        <v/>
      </c>
      <c r="H1647" s="22" t="str">
        <f t="shared" si="138"/>
        <v/>
      </c>
      <c r="I1647" s="22" t="str">
        <f t="shared" si="139"/>
        <v/>
      </c>
    </row>
    <row r="1648" spans="1:9" ht="15.75">
      <c r="A1648" s="9">
        <v>1647</v>
      </c>
      <c r="B1648" s="23"/>
      <c r="C1648" s="25" t="s">
        <v>14</v>
      </c>
      <c r="E1648" s="36"/>
      <c r="F1648"/>
      <c r="G1648" s="14" t="str">
        <f t="shared" si="137"/>
        <v/>
      </c>
      <c r="H1648" s="22" t="str">
        <f t="shared" si="138"/>
        <v/>
      </c>
      <c r="I1648" s="22" t="str">
        <f t="shared" si="139"/>
        <v/>
      </c>
    </row>
    <row r="1649" spans="1:9" ht="15.75">
      <c r="A1649" s="9">
        <v>1648</v>
      </c>
      <c r="B1649" s="23"/>
      <c r="C1649" s="27" t="s">
        <v>939</v>
      </c>
      <c r="E1649" s="36"/>
      <c r="F1649"/>
      <c r="G1649" s="14" t="str">
        <f t="shared" si="137"/>
        <v/>
      </c>
      <c r="H1649" s="22" t="str">
        <f t="shared" si="138"/>
        <v/>
      </c>
      <c r="I1649" s="22" t="str">
        <f t="shared" si="139"/>
        <v/>
      </c>
    </row>
    <row r="1650" spans="1:9" ht="15.75">
      <c r="A1650" s="9">
        <v>1649</v>
      </c>
      <c r="B1650" s="23">
        <v>222</v>
      </c>
      <c r="C1650" s="25" t="s">
        <v>261</v>
      </c>
      <c r="E1650" s="36">
        <v>0</v>
      </c>
      <c r="F1650" s="24">
        <v>16</v>
      </c>
      <c r="G1650" s="14" t="str">
        <f t="shared" si="137"/>
        <v>Stk</v>
      </c>
      <c r="H1650" s="22" t="str">
        <f t="shared" si="138"/>
        <v/>
      </c>
      <c r="I1650" s="22" t="str">
        <f t="shared" si="139"/>
        <v/>
      </c>
    </row>
    <row r="1651" spans="1:9" ht="15.75">
      <c r="A1651" s="9">
        <v>1650</v>
      </c>
      <c r="B1651" s="23"/>
      <c r="C1651" s="25" t="s">
        <v>91</v>
      </c>
      <c r="E1651" s="36"/>
      <c r="F1651"/>
      <c r="G1651" s="14" t="str">
        <f t="shared" si="137"/>
        <v/>
      </c>
      <c r="H1651" s="22" t="str">
        <f t="shared" si="138"/>
        <v/>
      </c>
      <c r="I1651" s="22" t="str">
        <f t="shared" si="139"/>
        <v/>
      </c>
    </row>
    <row r="1652" spans="1:9" ht="15.75">
      <c r="A1652" s="9">
        <v>1651</v>
      </c>
      <c r="B1652" s="23"/>
      <c r="C1652" s="25" t="s">
        <v>262</v>
      </c>
      <c r="E1652" s="36"/>
      <c r="F1652"/>
      <c r="G1652" s="14" t="str">
        <f t="shared" si="137"/>
        <v/>
      </c>
      <c r="H1652" s="22" t="str">
        <f t="shared" si="138"/>
        <v/>
      </c>
      <c r="I1652" s="22" t="str">
        <f t="shared" si="139"/>
        <v/>
      </c>
    </row>
    <row r="1653" spans="1:9" ht="15.75">
      <c r="A1653" s="9">
        <v>1652</v>
      </c>
      <c r="B1653" s="23"/>
      <c r="C1653" s="25" t="s">
        <v>159</v>
      </c>
      <c r="E1653" s="36"/>
      <c r="F1653"/>
      <c r="G1653" s="14" t="str">
        <f t="shared" si="137"/>
        <v/>
      </c>
      <c r="H1653" s="22" t="str">
        <f t="shared" si="138"/>
        <v/>
      </c>
      <c r="I1653" s="22" t="str">
        <f t="shared" si="139"/>
        <v/>
      </c>
    </row>
    <row r="1654" spans="1:9" ht="15.75">
      <c r="A1654" s="9">
        <v>1653</v>
      </c>
      <c r="B1654" s="23"/>
      <c r="C1654" s="25" t="s">
        <v>96</v>
      </c>
      <c r="E1654" s="36"/>
      <c r="F1654"/>
      <c r="G1654" s="14" t="str">
        <f t="shared" si="137"/>
        <v/>
      </c>
      <c r="H1654" s="22" t="str">
        <f t="shared" si="138"/>
        <v/>
      </c>
      <c r="I1654" s="22" t="str">
        <f t="shared" si="139"/>
        <v/>
      </c>
    </row>
    <row r="1655" spans="1:9" ht="15.75">
      <c r="A1655" s="9">
        <v>1654</v>
      </c>
      <c r="B1655" s="23"/>
      <c r="C1655" s="25" t="s">
        <v>263</v>
      </c>
      <c r="E1655" s="36"/>
      <c r="F1655"/>
      <c r="G1655" s="14" t="str">
        <f t="shared" si="137"/>
        <v/>
      </c>
      <c r="H1655" s="22" t="str">
        <f t="shared" si="138"/>
        <v/>
      </c>
      <c r="I1655" s="22" t="str">
        <f t="shared" si="139"/>
        <v/>
      </c>
    </row>
    <row r="1656" spans="1:9" ht="15.75">
      <c r="A1656" s="9">
        <v>1655</v>
      </c>
      <c r="B1656" s="23"/>
      <c r="C1656" s="25" t="s">
        <v>264</v>
      </c>
      <c r="E1656" s="36"/>
      <c r="F1656"/>
      <c r="G1656" s="14" t="str">
        <f t="shared" si="137"/>
        <v/>
      </c>
      <c r="H1656" s="22" t="str">
        <f t="shared" si="138"/>
        <v/>
      </c>
      <c r="I1656" s="22" t="str">
        <f t="shared" si="139"/>
        <v/>
      </c>
    </row>
    <row r="1657" spans="1:9" ht="15.75">
      <c r="A1657" s="9">
        <v>1656</v>
      </c>
      <c r="B1657" s="23"/>
      <c r="C1657" s="25" t="s">
        <v>138</v>
      </c>
      <c r="E1657" s="36"/>
      <c r="F1657"/>
      <c r="G1657" s="14" t="str">
        <f t="shared" si="137"/>
        <v/>
      </c>
      <c r="H1657" s="22" t="str">
        <f t="shared" si="138"/>
        <v/>
      </c>
      <c r="I1657" s="22" t="str">
        <f t="shared" si="139"/>
        <v/>
      </c>
    </row>
    <row r="1658" spans="1:9" ht="15.75">
      <c r="A1658" s="9">
        <v>1657</v>
      </c>
      <c r="B1658" s="23">
        <v>223</v>
      </c>
      <c r="C1658" s="25" t="s">
        <v>158</v>
      </c>
      <c r="E1658" s="36">
        <v>0</v>
      </c>
      <c r="F1658" s="32">
        <v>32</v>
      </c>
      <c r="G1658" s="14" t="str">
        <f t="shared" si="137"/>
        <v>Stk</v>
      </c>
      <c r="H1658" s="22" t="str">
        <f t="shared" si="138"/>
        <v/>
      </c>
      <c r="I1658" s="22" t="str">
        <f t="shared" si="139"/>
        <v/>
      </c>
    </row>
    <row r="1659" spans="1:9" ht="15.75">
      <c r="A1659" s="9">
        <v>1658</v>
      </c>
      <c r="B1659" s="23"/>
      <c r="C1659" s="25" t="s">
        <v>91</v>
      </c>
      <c r="E1659" s="36"/>
      <c r="F1659"/>
      <c r="G1659" s="14" t="str">
        <f t="shared" si="137"/>
        <v/>
      </c>
      <c r="H1659" s="22" t="str">
        <f t="shared" si="138"/>
        <v/>
      </c>
      <c r="I1659" s="22" t="str">
        <f t="shared" si="139"/>
        <v/>
      </c>
    </row>
    <row r="1660" spans="1:9" ht="15.75">
      <c r="A1660" s="9">
        <v>1659</v>
      </c>
      <c r="B1660" s="23"/>
      <c r="C1660" s="25" t="s">
        <v>157</v>
      </c>
      <c r="E1660" s="36"/>
      <c r="F1660"/>
      <c r="G1660" s="14" t="str">
        <f t="shared" si="137"/>
        <v/>
      </c>
      <c r="H1660" s="22" t="str">
        <f t="shared" si="138"/>
        <v/>
      </c>
      <c r="I1660" s="22" t="str">
        <f t="shared" si="139"/>
        <v/>
      </c>
    </row>
    <row r="1661" spans="1:9" ht="15.75">
      <c r="A1661" s="9">
        <v>1660</v>
      </c>
      <c r="B1661" s="23"/>
      <c r="C1661" s="25" t="s">
        <v>159</v>
      </c>
      <c r="E1661" s="36"/>
      <c r="F1661"/>
      <c r="G1661" s="14" t="str">
        <f t="shared" si="137"/>
        <v/>
      </c>
      <c r="H1661" s="22" t="str">
        <f t="shared" si="138"/>
        <v/>
      </c>
      <c r="I1661" s="22" t="str">
        <f t="shared" si="139"/>
        <v/>
      </c>
    </row>
    <row r="1662" spans="1:9" ht="15.75">
      <c r="A1662" s="9">
        <v>1661</v>
      </c>
      <c r="B1662" s="23"/>
      <c r="C1662" s="25" t="s">
        <v>96</v>
      </c>
      <c r="E1662" s="36"/>
      <c r="F1662"/>
      <c r="G1662" s="14" t="str">
        <f t="shared" si="137"/>
        <v/>
      </c>
      <c r="H1662" s="22" t="str">
        <f t="shared" si="138"/>
        <v/>
      </c>
      <c r="I1662" s="22" t="str">
        <f t="shared" si="139"/>
        <v/>
      </c>
    </row>
    <row r="1663" spans="1:9" ht="15.75">
      <c r="A1663" s="9">
        <v>1662</v>
      </c>
      <c r="B1663" s="23"/>
      <c r="C1663" s="25" t="s">
        <v>154</v>
      </c>
      <c r="E1663" s="36"/>
      <c r="F1663"/>
      <c r="G1663" s="14" t="str">
        <f t="shared" si="137"/>
        <v/>
      </c>
      <c r="H1663" s="22" t="str">
        <f t="shared" si="138"/>
        <v/>
      </c>
      <c r="I1663" s="22" t="str">
        <f t="shared" si="139"/>
        <v/>
      </c>
    </row>
    <row r="1664" spans="1:9" ht="15.75">
      <c r="A1664" s="9">
        <v>1663</v>
      </c>
      <c r="B1664" s="23"/>
      <c r="C1664" s="25" t="s">
        <v>160</v>
      </c>
      <c r="E1664" s="36"/>
      <c r="F1664"/>
      <c r="G1664" s="14" t="str">
        <f t="shared" si="137"/>
        <v/>
      </c>
      <c r="H1664" s="22" t="str">
        <f t="shared" si="138"/>
        <v/>
      </c>
      <c r="I1664" s="22" t="str">
        <f t="shared" si="139"/>
        <v/>
      </c>
    </row>
    <row r="1665" spans="1:9" ht="15.75">
      <c r="A1665" s="9">
        <v>1664</v>
      </c>
      <c r="B1665" s="23"/>
      <c r="C1665" s="25" t="s">
        <v>138</v>
      </c>
      <c r="E1665" s="36"/>
      <c r="F1665"/>
      <c r="G1665" s="14" t="str">
        <f t="shared" si="137"/>
        <v/>
      </c>
      <c r="H1665" s="22" t="str">
        <f t="shared" si="138"/>
        <v/>
      </c>
      <c r="I1665" s="22" t="str">
        <f t="shared" si="139"/>
        <v/>
      </c>
    </row>
    <row r="1666" spans="1:9" ht="15.75">
      <c r="A1666" s="9">
        <v>1665</v>
      </c>
      <c r="B1666" s="23">
        <v>224</v>
      </c>
      <c r="C1666" s="25" t="s">
        <v>1308</v>
      </c>
      <c r="E1666" s="36">
        <v>0</v>
      </c>
      <c r="F1666" s="24">
        <v>16</v>
      </c>
      <c r="G1666" s="14" t="str">
        <f t="shared" si="137"/>
        <v>Stk</v>
      </c>
      <c r="H1666" s="22" t="str">
        <f t="shared" si="138"/>
        <v/>
      </c>
      <c r="I1666" s="22" t="str">
        <f t="shared" si="139"/>
        <v/>
      </c>
    </row>
    <row r="1667" spans="1:9" ht="15.75">
      <c r="A1667" s="9">
        <v>1666</v>
      </c>
      <c r="B1667" s="23"/>
      <c r="C1667" s="25" t="s">
        <v>87</v>
      </c>
      <c r="E1667" s="36"/>
      <c r="F1667"/>
      <c r="G1667" s="14" t="str">
        <f t="shared" si="137"/>
        <v/>
      </c>
      <c r="H1667" s="22" t="str">
        <f t="shared" si="138"/>
        <v/>
      </c>
      <c r="I1667" s="22" t="str">
        <f t="shared" si="139"/>
        <v/>
      </c>
    </row>
    <row r="1668" spans="1:9" ht="15.75">
      <c r="A1668" s="9">
        <v>1667</v>
      </c>
      <c r="B1668" s="23"/>
      <c r="C1668" s="25" t="s">
        <v>93</v>
      </c>
      <c r="E1668" s="36"/>
      <c r="F1668"/>
      <c r="G1668" s="14" t="str">
        <f t="shared" si="137"/>
        <v/>
      </c>
      <c r="H1668" s="22" t="str">
        <f t="shared" si="138"/>
        <v/>
      </c>
      <c r="I1668" s="22" t="str">
        <f t="shared" si="139"/>
        <v/>
      </c>
    </row>
    <row r="1669" spans="1:9" ht="15.75">
      <c r="A1669" s="9">
        <v>1668</v>
      </c>
      <c r="B1669" s="23"/>
      <c r="C1669" s="25" t="s">
        <v>1309</v>
      </c>
      <c r="E1669" s="36"/>
      <c r="F1669"/>
      <c r="G1669" s="14" t="str">
        <f t="shared" si="137"/>
        <v/>
      </c>
      <c r="H1669" s="22" t="str">
        <f t="shared" si="138"/>
        <v/>
      </c>
      <c r="I1669" s="22" t="str">
        <f t="shared" si="139"/>
        <v/>
      </c>
    </row>
    <row r="1670" spans="1:9" ht="15.75">
      <c r="A1670" s="9">
        <v>1669</v>
      </c>
      <c r="B1670" s="23"/>
      <c r="C1670" s="25" t="s">
        <v>1310</v>
      </c>
      <c r="E1670" s="36"/>
      <c r="F1670"/>
      <c r="G1670" s="14" t="str">
        <f t="shared" si="137"/>
        <v/>
      </c>
      <c r="H1670" s="22" t="str">
        <f t="shared" si="138"/>
        <v/>
      </c>
      <c r="I1670" s="22" t="str">
        <f t="shared" si="139"/>
        <v/>
      </c>
    </row>
    <row r="1671" spans="1:9" ht="15.75">
      <c r="A1671" s="9">
        <v>1670</v>
      </c>
      <c r="B1671" s="23"/>
      <c r="C1671" s="25" t="s">
        <v>16</v>
      </c>
      <c r="E1671" s="36"/>
      <c r="F1671"/>
      <c r="G1671" s="14" t="str">
        <f t="shared" si="137"/>
        <v/>
      </c>
      <c r="H1671" s="22" t="str">
        <f t="shared" si="138"/>
        <v/>
      </c>
      <c r="I1671" s="22" t="str">
        <f t="shared" si="139"/>
        <v/>
      </c>
    </row>
    <row r="1672" spans="1:9" ht="15.75">
      <c r="A1672" s="9">
        <v>1671</v>
      </c>
      <c r="B1672" s="23"/>
      <c r="C1672" s="25" t="s">
        <v>95</v>
      </c>
      <c r="E1672" s="36"/>
      <c r="F1672"/>
      <c r="G1672" s="14" t="str">
        <f t="shared" ref="G1672:G1735" si="140">IF(OR(F1672&gt;0,E1672&gt;0)=TRUE,"Stk","")</f>
        <v/>
      </c>
      <c r="H1672" s="22" t="str">
        <f t="shared" ref="H1672:H1735" si="141">IF(E1672*D1672=0,"",E1672*D1672)</f>
        <v/>
      </c>
      <c r="I1672" s="22" t="str">
        <f t="shared" ref="I1672:I1735" si="142">IF(F1672*D1672=0,"",F1672*D1672)</f>
        <v/>
      </c>
    </row>
    <row r="1673" spans="1:9" ht="15.75">
      <c r="A1673" s="9">
        <v>1672</v>
      </c>
      <c r="B1673" s="23"/>
      <c r="C1673" s="25" t="s">
        <v>138</v>
      </c>
      <c r="E1673" s="36"/>
      <c r="F1673"/>
      <c r="G1673" s="14" t="str">
        <f t="shared" si="140"/>
        <v/>
      </c>
      <c r="H1673" s="22" t="str">
        <f t="shared" si="141"/>
        <v/>
      </c>
      <c r="I1673" s="22" t="str">
        <f t="shared" si="142"/>
        <v/>
      </c>
    </row>
    <row r="1674" spans="1:9" ht="15.75">
      <c r="A1674" s="9">
        <v>1673</v>
      </c>
      <c r="B1674" s="23">
        <v>225</v>
      </c>
      <c r="C1674" s="25" t="s">
        <v>1311</v>
      </c>
      <c r="E1674" s="36">
        <v>0</v>
      </c>
      <c r="F1674" s="24">
        <v>16</v>
      </c>
      <c r="G1674" s="14" t="str">
        <f t="shared" si="140"/>
        <v>Stk</v>
      </c>
      <c r="H1674" s="22" t="str">
        <f t="shared" si="141"/>
        <v/>
      </c>
      <c r="I1674" s="22" t="str">
        <f t="shared" si="142"/>
        <v/>
      </c>
    </row>
    <row r="1675" spans="1:9" ht="15.75">
      <c r="A1675" s="9">
        <v>1674</v>
      </c>
      <c r="B1675" s="23"/>
      <c r="C1675" s="25" t="s">
        <v>1312</v>
      </c>
      <c r="E1675" s="36"/>
      <c r="F1675"/>
      <c r="G1675" s="14" t="str">
        <f t="shared" si="140"/>
        <v/>
      </c>
      <c r="H1675" s="22" t="str">
        <f t="shared" si="141"/>
        <v/>
      </c>
      <c r="I1675" s="22" t="str">
        <f t="shared" si="142"/>
        <v/>
      </c>
    </row>
    <row r="1676" spans="1:9" ht="15.75">
      <c r="A1676" s="9">
        <v>1675</v>
      </c>
      <c r="B1676" s="23"/>
      <c r="C1676" s="25" t="s">
        <v>152</v>
      </c>
      <c r="E1676" s="36"/>
      <c r="F1676"/>
      <c r="G1676" s="14" t="str">
        <f t="shared" si="140"/>
        <v/>
      </c>
      <c r="H1676" s="22" t="str">
        <f t="shared" si="141"/>
        <v/>
      </c>
      <c r="I1676" s="22" t="str">
        <f t="shared" si="142"/>
        <v/>
      </c>
    </row>
    <row r="1677" spans="1:9" ht="15.75">
      <c r="A1677" s="9">
        <v>1676</v>
      </c>
      <c r="B1677" s="23"/>
      <c r="C1677" s="25" t="s">
        <v>1313</v>
      </c>
      <c r="E1677" s="36"/>
      <c r="F1677"/>
      <c r="G1677" s="14" t="str">
        <f t="shared" si="140"/>
        <v/>
      </c>
      <c r="H1677" s="22" t="str">
        <f t="shared" si="141"/>
        <v/>
      </c>
      <c r="I1677" s="22" t="str">
        <f t="shared" si="142"/>
        <v/>
      </c>
    </row>
    <row r="1678" spans="1:9" ht="15.75">
      <c r="A1678" s="9">
        <v>1677</v>
      </c>
      <c r="B1678" s="23"/>
      <c r="C1678" s="25" t="s">
        <v>1314</v>
      </c>
      <c r="E1678" s="36"/>
      <c r="F1678"/>
      <c r="G1678" s="14" t="str">
        <f t="shared" si="140"/>
        <v/>
      </c>
      <c r="H1678" s="22" t="str">
        <f t="shared" si="141"/>
        <v/>
      </c>
      <c r="I1678" s="22" t="str">
        <f t="shared" si="142"/>
        <v/>
      </c>
    </row>
    <row r="1679" spans="1:9" ht="15.75">
      <c r="A1679" s="9">
        <v>1678</v>
      </c>
      <c r="B1679" s="23"/>
      <c r="C1679" s="25" t="s">
        <v>1310</v>
      </c>
      <c r="E1679" s="36"/>
      <c r="F1679"/>
      <c r="G1679" s="14" t="str">
        <f t="shared" si="140"/>
        <v/>
      </c>
      <c r="H1679" s="22" t="str">
        <f t="shared" si="141"/>
        <v/>
      </c>
      <c r="I1679" s="22" t="str">
        <f t="shared" si="142"/>
        <v/>
      </c>
    </row>
    <row r="1680" spans="1:9" ht="15.75">
      <c r="A1680" s="9">
        <v>1679</v>
      </c>
      <c r="B1680" s="23"/>
      <c r="C1680" s="25" t="s">
        <v>1315</v>
      </c>
      <c r="E1680" s="36"/>
      <c r="F1680"/>
      <c r="G1680" s="14" t="str">
        <f t="shared" si="140"/>
        <v/>
      </c>
      <c r="H1680" s="22" t="str">
        <f t="shared" si="141"/>
        <v/>
      </c>
      <c r="I1680" s="22" t="str">
        <f t="shared" si="142"/>
        <v/>
      </c>
    </row>
    <row r="1681" spans="1:9" ht="15.75">
      <c r="A1681" s="9">
        <v>1680</v>
      </c>
      <c r="B1681" s="23"/>
      <c r="C1681" s="25" t="s">
        <v>1316</v>
      </c>
      <c r="E1681" s="36"/>
      <c r="F1681"/>
      <c r="G1681" s="14" t="str">
        <f t="shared" si="140"/>
        <v/>
      </c>
      <c r="H1681" s="22" t="str">
        <f t="shared" si="141"/>
        <v/>
      </c>
      <c r="I1681" s="22" t="str">
        <f t="shared" si="142"/>
        <v/>
      </c>
    </row>
    <row r="1682" spans="1:9" ht="15.75">
      <c r="A1682" s="9">
        <v>1681</v>
      </c>
      <c r="B1682" s="23"/>
      <c r="C1682" s="25" t="s">
        <v>142</v>
      </c>
      <c r="E1682" s="36"/>
      <c r="F1682"/>
      <c r="G1682" s="14" t="str">
        <f t="shared" si="140"/>
        <v/>
      </c>
      <c r="H1682" s="22" t="str">
        <f t="shared" si="141"/>
        <v/>
      </c>
      <c r="I1682" s="22" t="str">
        <f t="shared" si="142"/>
        <v/>
      </c>
    </row>
    <row r="1683" spans="1:9" ht="15.75">
      <c r="A1683" s="9">
        <v>1682</v>
      </c>
      <c r="B1683" s="23">
        <v>226</v>
      </c>
      <c r="C1683" s="25" t="s">
        <v>1317</v>
      </c>
      <c r="E1683" s="36">
        <v>0</v>
      </c>
      <c r="F1683" s="24">
        <v>40</v>
      </c>
      <c r="G1683" s="14" t="str">
        <f t="shared" si="140"/>
        <v>Stk</v>
      </c>
      <c r="H1683" s="22" t="str">
        <f t="shared" si="141"/>
        <v/>
      </c>
      <c r="I1683" s="22" t="str">
        <f t="shared" si="142"/>
        <v/>
      </c>
    </row>
    <row r="1684" spans="1:9" ht="15.75">
      <c r="A1684" s="9">
        <v>1683</v>
      </c>
      <c r="B1684" s="23"/>
      <c r="C1684" s="25" t="s">
        <v>72</v>
      </c>
      <c r="E1684" s="36"/>
      <c r="F1684"/>
      <c r="G1684" s="14" t="str">
        <f t="shared" si="140"/>
        <v/>
      </c>
      <c r="H1684" s="22" t="str">
        <f t="shared" si="141"/>
        <v/>
      </c>
      <c r="I1684" s="22" t="str">
        <f t="shared" si="142"/>
        <v/>
      </c>
    </row>
    <row r="1685" spans="1:9" ht="15.75">
      <c r="A1685" s="9">
        <v>1684</v>
      </c>
      <c r="B1685" s="23"/>
      <c r="C1685" s="25" t="s">
        <v>73</v>
      </c>
      <c r="E1685" s="36"/>
      <c r="F1685"/>
      <c r="G1685" s="14" t="str">
        <f t="shared" si="140"/>
        <v/>
      </c>
      <c r="H1685" s="22" t="str">
        <f t="shared" si="141"/>
        <v/>
      </c>
      <c r="I1685" s="22" t="str">
        <f t="shared" si="142"/>
        <v/>
      </c>
    </row>
    <row r="1686" spans="1:9" ht="15.75">
      <c r="A1686" s="9">
        <v>1685</v>
      </c>
      <c r="B1686" s="23"/>
      <c r="C1686" s="25" t="s">
        <v>74</v>
      </c>
      <c r="E1686" s="36"/>
      <c r="F1686"/>
      <c r="G1686" s="14" t="str">
        <f t="shared" si="140"/>
        <v/>
      </c>
      <c r="H1686" s="22" t="str">
        <f t="shared" si="141"/>
        <v/>
      </c>
      <c r="I1686" s="22" t="str">
        <f t="shared" si="142"/>
        <v/>
      </c>
    </row>
    <row r="1687" spans="1:9" ht="15.75">
      <c r="A1687" s="9">
        <v>1686</v>
      </c>
      <c r="B1687" s="23"/>
      <c r="C1687" s="25" t="s">
        <v>1318</v>
      </c>
      <c r="E1687" s="36"/>
      <c r="F1687"/>
      <c r="G1687" s="14" t="str">
        <f t="shared" si="140"/>
        <v/>
      </c>
      <c r="H1687" s="22" t="str">
        <f t="shared" si="141"/>
        <v/>
      </c>
      <c r="I1687" s="22" t="str">
        <f t="shared" si="142"/>
        <v/>
      </c>
    </row>
    <row r="1688" spans="1:9" ht="15.75">
      <c r="A1688" s="9">
        <v>1687</v>
      </c>
      <c r="B1688" s="23"/>
      <c r="C1688" s="25" t="s">
        <v>14</v>
      </c>
      <c r="E1688" s="36"/>
      <c r="F1688"/>
      <c r="G1688" s="14" t="str">
        <f t="shared" si="140"/>
        <v/>
      </c>
      <c r="H1688" s="22" t="str">
        <f t="shared" si="141"/>
        <v/>
      </c>
      <c r="I1688" s="22" t="str">
        <f t="shared" si="142"/>
        <v/>
      </c>
    </row>
    <row r="1689" spans="1:9" ht="15.75">
      <c r="A1689" s="9">
        <v>1688</v>
      </c>
      <c r="B1689" s="23"/>
      <c r="C1689" s="27" t="s">
        <v>55</v>
      </c>
      <c r="E1689" s="36"/>
      <c r="F1689"/>
      <c r="G1689" s="14" t="str">
        <f t="shared" si="140"/>
        <v/>
      </c>
      <c r="H1689" s="22" t="str">
        <f t="shared" si="141"/>
        <v/>
      </c>
      <c r="I1689" s="22" t="str">
        <f t="shared" si="142"/>
        <v/>
      </c>
    </row>
    <row r="1690" spans="1:9" ht="15.75">
      <c r="A1690" s="9">
        <v>1689</v>
      </c>
      <c r="B1690" s="23">
        <v>227</v>
      </c>
      <c r="C1690" s="25" t="s">
        <v>304</v>
      </c>
      <c r="E1690" s="36">
        <v>0</v>
      </c>
      <c r="F1690" s="24">
        <v>4</v>
      </c>
      <c r="G1690" s="14" t="str">
        <f t="shared" si="140"/>
        <v>Stk</v>
      </c>
      <c r="H1690" s="22" t="str">
        <f t="shared" si="141"/>
        <v/>
      </c>
      <c r="I1690" s="22" t="str">
        <f t="shared" si="142"/>
        <v/>
      </c>
    </row>
    <row r="1691" spans="1:9" ht="15.75">
      <c r="A1691" s="9">
        <v>1690</v>
      </c>
      <c r="B1691" s="23"/>
      <c r="C1691" s="25" t="s">
        <v>305</v>
      </c>
      <c r="E1691" s="36"/>
      <c r="F1691"/>
      <c r="G1691" s="14" t="str">
        <f t="shared" si="140"/>
        <v/>
      </c>
      <c r="H1691" s="22" t="str">
        <f t="shared" si="141"/>
        <v/>
      </c>
      <c r="I1691" s="22" t="str">
        <f t="shared" si="142"/>
        <v/>
      </c>
    </row>
    <row r="1692" spans="1:9" ht="15.75">
      <c r="A1692" s="9">
        <v>1691</v>
      </c>
      <c r="B1692" s="23"/>
      <c r="C1692" s="25" t="s">
        <v>306</v>
      </c>
      <c r="E1692" s="36"/>
      <c r="F1692"/>
      <c r="G1692" s="14" t="str">
        <f t="shared" si="140"/>
        <v/>
      </c>
      <c r="H1692" s="22" t="str">
        <f t="shared" si="141"/>
        <v/>
      </c>
      <c r="I1692" s="22" t="str">
        <f t="shared" si="142"/>
        <v/>
      </c>
    </row>
    <row r="1693" spans="1:9" ht="15.75">
      <c r="A1693" s="9">
        <v>1692</v>
      </c>
      <c r="B1693" s="23"/>
      <c r="C1693" s="25" t="s">
        <v>307</v>
      </c>
      <c r="E1693" s="36"/>
      <c r="F1693"/>
      <c r="G1693" s="14" t="str">
        <f t="shared" si="140"/>
        <v/>
      </c>
      <c r="H1693" s="22" t="str">
        <f t="shared" si="141"/>
        <v/>
      </c>
      <c r="I1693" s="22" t="str">
        <f t="shared" si="142"/>
        <v/>
      </c>
    </row>
    <row r="1694" spans="1:9" ht="15.75">
      <c r="A1694" s="9">
        <v>1693</v>
      </c>
      <c r="B1694" s="23"/>
      <c r="C1694" s="25" t="s">
        <v>142</v>
      </c>
      <c r="E1694" s="36"/>
      <c r="F1694"/>
      <c r="G1694" s="14" t="str">
        <f t="shared" si="140"/>
        <v/>
      </c>
      <c r="H1694" s="22" t="str">
        <f t="shared" si="141"/>
        <v/>
      </c>
      <c r="I1694" s="22" t="str">
        <f t="shared" si="142"/>
        <v/>
      </c>
    </row>
    <row r="1695" spans="1:9" ht="15.75">
      <c r="A1695" s="9">
        <v>1694</v>
      </c>
      <c r="B1695" s="23">
        <v>228</v>
      </c>
      <c r="C1695" s="25" t="s">
        <v>210</v>
      </c>
      <c r="E1695" s="36">
        <v>0</v>
      </c>
      <c r="F1695" s="24">
        <v>5</v>
      </c>
      <c r="G1695" s="14" t="str">
        <f t="shared" si="140"/>
        <v>Stk</v>
      </c>
      <c r="H1695" s="22" t="str">
        <f t="shared" si="141"/>
        <v/>
      </c>
      <c r="I1695" s="22" t="str">
        <f t="shared" si="142"/>
        <v/>
      </c>
    </row>
    <row r="1696" spans="1:9" ht="15.75">
      <c r="A1696" s="9">
        <v>1695</v>
      </c>
      <c r="B1696" s="23"/>
      <c r="C1696" s="25" t="s">
        <v>56</v>
      </c>
      <c r="E1696" s="36"/>
      <c r="F1696"/>
      <c r="G1696" s="14" t="str">
        <f t="shared" si="140"/>
        <v/>
      </c>
      <c r="H1696" s="22" t="str">
        <f t="shared" si="141"/>
        <v/>
      </c>
      <c r="I1696" s="22" t="str">
        <f t="shared" si="142"/>
        <v/>
      </c>
    </row>
    <row r="1697" spans="1:9" ht="15.75">
      <c r="A1697" s="9">
        <v>1696</v>
      </c>
      <c r="B1697" s="23"/>
      <c r="C1697" s="25" t="s">
        <v>57</v>
      </c>
      <c r="E1697" s="36"/>
      <c r="F1697"/>
      <c r="G1697" s="14" t="str">
        <f t="shared" si="140"/>
        <v/>
      </c>
      <c r="H1697" s="22" t="str">
        <f t="shared" si="141"/>
        <v/>
      </c>
      <c r="I1697" s="22" t="str">
        <f t="shared" si="142"/>
        <v/>
      </c>
    </row>
    <row r="1698" spans="1:9" ht="15.75">
      <c r="A1698" s="9">
        <v>1697</v>
      </c>
      <c r="B1698" s="23"/>
      <c r="C1698" s="25" t="s">
        <v>58</v>
      </c>
      <c r="E1698" s="36"/>
      <c r="F1698"/>
      <c r="G1698" s="14" t="str">
        <f t="shared" si="140"/>
        <v/>
      </c>
      <c r="H1698" s="22" t="str">
        <f t="shared" si="141"/>
        <v/>
      </c>
      <c r="I1698" s="22" t="str">
        <f t="shared" si="142"/>
        <v/>
      </c>
    </row>
    <row r="1699" spans="1:9" ht="15.75">
      <c r="A1699" s="9">
        <v>1698</v>
      </c>
      <c r="B1699" s="23"/>
      <c r="C1699" s="25" t="s">
        <v>100</v>
      </c>
      <c r="E1699" s="36"/>
      <c r="F1699"/>
      <c r="G1699" s="14" t="str">
        <f t="shared" si="140"/>
        <v/>
      </c>
      <c r="H1699" s="22" t="str">
        <f t="shared" si="141"/>
        <v/>
      </c>
      <c r="I1699" s="22" t="str">
        <f t="shared" si="142"/>
        <v/>
      </c>
    </row>
    <row r="1700" spans="1:9" ht="15.75">
      <c r="A1700" s="9">
        <v>1699</v>
      </c>
      <c r="B1700" s="23"/>
      <c r="C1700" s="25" t="s">
        <v>138</v>
      </c>
      <c r="E1700" s="36"/>
      <c r="F1700"/>
      <c r="G1700" s="14" t="str">
        <f t="shared" si="140"/>
        <v/>
      </c>
      <c r="H1700" s="22" t="str">
        <f t="shared" si="141"/>
        <v/>
      </c>
      <c r="I1700" s="22" t="str">
        <f t="shared" si="142"/>
        <v/>
      </c>
    </row>
    <row r="1701" spans="1:9" ht="15.75">
      <c r="A1701" s="9">
        <v>1700</v>
      </c>
      <c r="B1701" s="23">
        <v>229</v>
      </c>
      <c r="C1701" s="25" t="s">
        <v>1319</v>
      </c>
      <c r="E1701" s="36">
        <v>0</v>
      </c>
      <c r="F1701" s="24">
        <v>16</v>
      </c>
      <c r="G1701" s="14" t="str">
        <f t="shared" si="140"/>
        <v>Stk</v>
      </c>
      <c r="H1701" s="22" t="str">
        <f t="shared" si="141"/>
        <v/>
      </c>
      <c r="I1701" s="22" t="str">
        <f t="shared" si="142"/>
        <v/>
      </c>
    </row>
    <row r="1702" spans="1:9" ht="15.75">
      <c r="A1702" s="9">
        <v>1701</v>
      </c>
      <c r="B1702" s="23"/>
      <c r="C1702" s="25" t="s">
        <v>53</v>
      </c>
      <c r="E1702" s="36"/>
      <c r="F1702"/>
      <c r="G1702" s="14" t="str">
        <f t="shared" si="140"/>
        <v/>
      </c>
      <c r="H1702" s="22" t="str">
        <f t="shared" si="141"/>
        <v/>
      </c>
      <c r="I1702" s="22" t="str">
        <f t="shared" si="142"/>
        <v/>
      </c>
    </row>
    <row r="1703" spans="1:9" ht="15.75">
      <c r="A1703" s="9">
        <v>1702</v>
      </c>
      <c r="B1703" s="23"/>
      <c r="C1703" s="25" t="s">
        <v>1320</v>
      </c>
      <c r="E1703" s="36"/>
      <c r="F1703"/>
      <c r="G1703" s="14" t="str">
        <f t="shared" si="140"/>
        <v/>
      </c>
      <c r="H1703" s="22" t="str">
        <f t="shared" si="141"/>
        <v/>
      </c>
      <c r="I1703" s="22" t="str">
        <f t="shared" si="142"/>
        <v/>
      </c>
    </row>
    <row r="1704" spans="1:9" ht="15.75">
      <c r="A1704" s="9">
        <v>1703</v>
      </c>
      <c r="B1704" s="23"/>
      <c r="C1704" s="25" t="s">
        <v>41</v>
      </c>
      <c r="E1704" s="36"/>
      <c r="F1704"/>
      <c r="G1704" s="14" t="str">
        <f t="shared" si="140"/>
        <v/>
      </c>
      <c r="H1704" s="22" t="str">
        <f t="shared" si="141"/>
        <v/>
      </c>
      <c r="I1704" s="22" t="str">
        <f t="shared" si="142"/>
        <v/>
      </c>
    </row>
    <row r="1705" spans="1:9" ht="15.75">
      <c r="A1705" s="9">
        <v>1704</v>
      </c>
      <c r="B1705" s="23"/>
      <c r="C1705" s="25" t="s">
        <v>54</v>
      </c>
      <c r="E1705" s="36"/>
      <c r="F1705"/>
      <c r="G1705" s="14" t="str">
        <f t="shared" si="140"/>
        <v/>
      </c>
      <c r="H1705" s="22" t="str">
        <f t="shared" si="141"/>
        <v/>
      </c>
      <c r="I1705" s="22" t="str">
        <f t="shared" si="142"/>
        <v/>
      </c>
    </row>
    <row r="1706" spans="1:9" ht="15.75">
      <c r="A1706" s="9">
        <v>1705</v>
      </c>
      <c r="B1706" s="23"/>
      <c r="C1706" s="25" t="s">
        <v>138</v>
      </c>
      <c r="E1706" s="36"/>
      <c r="F1706"/>
      <c r="G1706" s="14" t="str">
        <f t="shared" si="140"/>
        <v/>
      </c>
      <c r="H1706" s="22" t="str">
        <f t="shared" si="141"/>
        <v/>
      </c>
      <c r="I1706" s="22" t="str">
        <f t="shared" si="142"/>
        <v/>
      </c>
    </row>
    <row r="1707" spans="1:9" ht="15.75">
      <c r="A1707" s="9">
        <v>1706</v>
      </c>
      <c r="B1707" s="23">
        <v>230</v>
      </c>
      <c r="C1707" s="25" t="s">
        <v>1321</v>
      </c>
      <c r="E1707" s="36">
        <v>0</v>
      </c>
      <c r="F1707" s="24">
        <v>1</v>
      </c>
      <c r="G1707" s="14" t="str">
        <f t="shared" si="140"/>
        <v>Stk</v>
      </c>
      <c r="H1707" s="22" t="str">
        <f t="shared" si="141"/>
        <v/>
      </c>
      <c r="I1707" s="22" t="str">
        <f t="shared" si="142"/>
        <v/>
      </c>
    </row>
    <row r="1708" spans="1:9" ht="15.75">
      <c r="A1708" s="9">
        <v>1707</v>
      </c>
      <c r="B1708" s="23"/>
      <c r="C1708" s="25" t="s">
        <v>294</v>
      </c>
      <c r="E1708" s="36"/>
      <c r="F1708"/>
      <c r="G1708" s="14" t="str">
        <f t="shared" si="140"/>
        <v/>
      </c>
      <c r="H1708" s="22" t="str">
        <f t="shared" si="141"/>
        <v/>
      </c>
      <c r="I1708" s="22" t="str">
        <f t="shared" si="142"/>
        <v/>
      </c>
    </row>
    <row r="1709" spans="1:9" ht="15.75">
      <c r="A1709" s="9">
        <v>1708</v>
      </c>
      <c r="B1709" s="23"/>
      <c r="C1709" s="25" t="s">
        <v>295</v>
      </c>
      <c r="E1709" s="36"/>
      <c r="F1709"/>
      <c r="G1709" s="14" t="str">
        <f t="shared" si="140"/>
        <v/>
      </c>
      <c r="H1709" s="22" t="str">
        <f t="shared" si="141"/>
        <v/>
      </c>
      <c r="I1709" s="22" t="str">
        <f t="shared" si="142"/>
        <v/>
      </c>
    </row>
    <row r="1710" spans="1:9" ht="15.75">
      <c r="A1710" s="9">
        <v>1709</v>
      </c>
      <c r="B1710" s="23"/>
      <c r="C1710" s="25" t="s">
        <v>296</v>
      </c>
      <c r="E1710" s="36"/>
      <c r="F1710"/>
      <c r="G1710" s="14" t="str">
        <f t="shared" si="140"/>
        <v/>
      </c>
      <c r="H1710" s="22" t="str">
        <f t="shared" si="141"/>
        <v/>
      </c>
      <c r="I1710" s="22" t="str">
        <f t="shared" si="142"/>
        <v/>
      </c>
    </row>
    <row r="1711" spans="1:9" ht="15.75">
      <c r="A1711" s="9">
        <v>1710</v>
      </c>
      <c r="B1711" s="23"/>
      <c r="C1711" s="25" t="s">
        <v>1322</v>
      </c>
      <c r="E1711" s="36"/>
      <c r="F1711"/>
      <c r="G1711" s="14" t="str">
        <f t="shared" si="140"/>
        <v/>
      </c>
      <c r="H1711" s="22" t="str">
        <f t="shared" si="141"/>
        <v/>
      </c>
      <c r="I1711" s="22" t="str">
        <f t="shared" si="142"/>
        <v/>
      </c>
    </row>
    <row r="1712" spans="1:9" ht="15.75">
      <c r="A1712" s="9">
        <v>1711</v>
      </c>
      <c r="B1712" s="23"/>
      <c r="C1712" s="25" t="s">
        <v>142</v>
      </c>
      <c r="E1712" s="36"/>
      <c r="F1712"/>
      <c r="G1712" s="14" t="str">
        <f t="shared" si="140"/>
        <v/>
      </c>
      <c r="H1712" s="22" t="str">
        <f t="shared" si="141"/>
        <v/>
      </c>
      <c r="I1712" s="22" t="str">
        <f t="shared" si="142"/>
        <v/>
      </c>
    </row>
    <row r="1713" spans="1:9" ht="15.75">
      <c r="A1713" s="9">
        <v>1712</v>
      </c>
      <c r="B1713" s="23">
        <v>231</v>
      </c>
      <c r="C1713" s="25" t="s">
        <v>1323</v>
      </c>
      <c r="E1713" s="36">
        <v>5</v>
      </c>
      <c r="F1713" s="24">
        <v>0</v>
      </c>
      <c r="G1713" s="14" t="str">
        <f t="shared" si="140"/>
        <v>Stk</v>
      </c>
      <c r="H1713" s="22" t="str">
        <f t="shared" si="141"/>
        <v/>
      </c>
      <c r="I1713" s="22" t="str">
        <f t="shared" si="142"/>
        <v/>
      </c>
    </row>
    <row r="1714" spans="1:9" ht="15.75">
      <c r="A1714" s="9">
        <v>1713</v>
      </c>
      <c r="B1714" s="23"/>
      <c r="C1714" s="25"/>
      <c r="E1714" s="36"/>
      <c r="F1714" s="24"/>
      <c r="G1714" s="14" t="str">
        <f t="shared" si="140"/>
        <v/>
      </c>
      <c r="H1714" s="22" t="str">
        <f t="shared" si="141"/>
        <v/>
      </c>
      <c r="I1714" s="22" t="str">
        <f t="shared" si="142"/>
        <v/>
      </c>
    </row>
    <row r="1715" spans="1:9" ht="15.75">
      <c r="A1715" s="9">
        <v>1714</v>
      </c>
      <c r="B1715" s="23">
        <v>232</v>
      </c>
      <c r="C1715" s="25" t="s">
        <v>1324</v>
      </c>
      <c r="E1715" s="36">
        <v>5</v>
      </c>
      <c r="F1715" s="24">
        <v>0</v>
      </c>
      <c r="G1715" s="14" t="str">
        <f t="shared" si="140"/>
        <v>Stk</v>
      </c>
      <c r="H1715" s="22" t="str">
        <f t="shared" si="141"/>
        <v/>
      </c>
      <c r="I1715" s="22" t="str">
        <f t="shared" si="142"/>
        <v/>
      </c>
    </row>
    <row r="1716" spans="1:9" ht="15.75">
      <c r="A1716" s="9">
        <v>1715</v>
      </c>
      <c r="B1716" s="23"/>
      <c r="C1716" s="25" t="s">
        <v>14</v>
      </c>
      <c r="E1716" s="36"/>
      <c r="F1716"/>
      <c r="G1716" s="14" t="str">
        <f t="shared" si="140"/>
        <v/>
      </c>
      <c r="H1716" s="22" t="str">
        <f t="shared" si="141"/>
        <v/>
      </c>
      <c r="I1716" s="22" t="str">
        <f t="shared" si="142"/>
        <v/>
      </c>
    </row>
    <row r="1717" spans="1:9" ht="15.75">
      <c r="A1717" s="9">
        <v>1716</v>
      </c>
      <c r="B1717" s="23"/>
      <c r="C1717" s="27" t="s">
        <v>113</v>
      </c>
      <c r="E1717" s="36"/>
      <c r="F1717"/>
      <c r="G1717" s="14" t="str">
        <f t="shared" si="140"/>
        <v/>
      </c>
      <c r="H1717" s="22" t="str">
        <f t="shared" si="141"/>
        <v/>
      </c>
      <c r="I1717" s="22" t="str">
        <f t="shared" si="142"/>
        <v/>
      </c>
    </row>
    <row r="1718" spans="1:9" ht="15.75">
      <c r="A1718" s="9">
        <v>1717</v>
      </c>
      <c r="B1718" s="23">
        <v>233</v>
      </c>
      <c r="C1718" s="25" t="s">
        <v>310</v>
      </c>
      <c r="E1718" s="36">
        <v>0</v>
      </c>
      <c r="F1718" s="24">
        <v>1</v>
      </c>
      <c r="G1718" s="14" t="str">
        <f t="shared" si="140"/>
        <v>Stk</v>
      </c>
      <c r="H1718" s="22" t="str">
        <f t="shared" si="141"/>
        <v/>
      </c>
      <c r="I1718" s="22" t="str">
        <f t="shared" si="142"/>
        <v/>
      </c>
    </row>
    <row r="1719" spans="1:9" ht="15.75">
      <c r="A1719" s="9">
        <v>1718</v>
      </c>
      <c r="B1719" s="23"/>
      <c r="C1719" s="25" t="s">
        <v>9</v>
      </c>
      <c r="E1719" s="36"/>
      <c r="F1719"/>
      <c r="G1719" s="14" t="str">
        <f t="shared" si="140"/>
        <v/>
      </c>
      <c r="H1719" s="22" t="str">
        <f t="shared" si="141"/>
        <v/>
      </c>
      <c r="I1719" s="22" t="str">
        <f t="shared" si="142"/>
        <v/>
      </c>
    </row>
    <row r="1720" spans="1:9" ht="15.75">
      <c r="A1720" s="9">
        <v>1719</v>
      </c>
      <c r="B1720" s="23"/>
      <c r="C1720" s="25" t="s">
        <v>138</v>
      </c>
      <c r="E1720" s="36"/>
      <c r="F1720"/>
      <c r="G1720" s="14" t="str">
        <f t="shared" si="140"/>
        <v/>
      </c>
      <c r="H1720" s="22" t="str">
        <f t="shared" si="141"/>
        <v/>
      </c>
      <c r="I1720" s="22" t="str">
        <f t="shared" si="142"/>
        <v/>
      </c>
    </row>
    <row r="1721" spans="1:9" ht="15.75">
      <c r="A1721" s="9">
        <v>1720</v>
      </c>
      <c r="B1721" s="23">
        <v>234</v>
      </c>
      <c r="C1721" s="25" t="s">
        <v>1325</v>
      </c>
      <c r="E1721" s="36">
        <v>0</v>
      </c>
      <c r="F1721" s="24">
        <v>1</v>
      </c>
      <c r="G1721" s="14" t="str">
        <f t="shared" si="140"/>
        <v>Stk</v>
      </c>
      <c r="H1721" s="22" t="str">
        <f t="shared" si="141"/>
        <v/>
      </c>
      <c r="I1721" s="22" t="str">
        <f t="shared" si="142"/>
        <v/>
      </c>
    </row>
    <row r="1722" spans="1:9" ht="15.75">
      <c r="A1722" s="9">
        <v>1721</v>
      </c>
      <c r="B1722" s="23"/>
      <c r="C1722" s="25" t="s">
        <v>9</v>
      </c>
      <c r="E1722" s="36"/>
      <c r="F1722"/>
      <c r="G1722" s="14" t="str">
        <f t="shared" si="140"/>
        <v/>
      </c>
      <c r="H1722" s="22" t="str">
        <f t="shared" si="141"/>
        <v/>
      </c>
      <c r="I1722" s="22" t="str">
        <f t="shared" si="142"/>
        <v/>
      </c>
    </row>
    <row r="1723" spans="1:9" ht="15.75">
      <c r="A1723" s="9">
        <v>1722</v>
      </c>
      <c r="B1723" s="23"/>
      <c r="C1723" s="25" t="s">
        <v>138</v>
      </c>
      <c r="E1723" s="36"/>
      <c r="F1723"/>
      <c r="G1723" s="14" t="str">
        <f t="shared" si="140"/>
        <v/>
      </c>
      <c r="H1723" s="22" t="str">
        <f t="shared" si="141"/>
        <v/>
      </c>
      <c r="I1723" s="22" t="str">
        <f t="shared" si="142"/>
        <v/>
      </c>
    </row>
    <row r="1724" spans="1:9" ht="15.75">
      <c r="A1724" s="9">
        <v>1723</v>
      </c>
      <c r="B1724" s="23">
        <v>235</v>
      </c>
      <c r="C1724" s="25" t="s">
        <v>308</v>
      </c>
      <c r="E1724" s="36">
        <v>0</v>
      </c>
      <c r="F1724" s="24">
        <v>1</v>
      </c>
      <c r="G1724" s="14" t="str">
        <f t="shared" si="140"/>
        <v>Stk</v>
      </c>
      <c r="H1724" s="22" t="str">
        <f t="shared" si="141"/>
        <v/>
      </c>
      <c r="I1724" s="22" t="str">
        <f t="shared" si="142"/>
        <v/>
      </c>
    </row>
    <row r="1725" spans="1:9" ht="15.75">
      <c r="A1725" s="9">
        <v>1724</v>
      </c>
      <c r="B1725" s="23"/>
      <c r="C1725" s="25" t="s">
        <v>9</v>
      </c>
      <c r="E1725" s="36"/>
      <c r="F1725"/>
      <c r="G1725" s="14" t="str">
        <f t="shared" si="140"/>
        <v/>
      </c>
      <c r="H1725" s="22" t="str">
        <f t="shared" si="141"/>
        <v/>
      </c>
      <c r="I1725" s="22" t="str">
        <f t="shared" si="142"/>
        <v/>
      </c>
    </row>
    <row r="1726" spans="1:9" ht="15.75">
      <c r="A1726" s="9">
        <v>1725</v>
      </c>
      <c r="B1726" s="23"/>
      <c r="C1726" s="25" t="s">
        <v>138</v>
      </c>
      <c r="E1726" s="36"/>
      <c r="F1726"/>
      <c r="G1726" s="14" t="str">
        <f t="shared" si="140"/>
        <v/>
      </c>
      <c r="H1726" s="22" t="str">
        <f t="shared" si="141"/>
        <v/>
      </c>
      <c r="I1726" s="22" t="str">
        <f t="shared" si="142"/>
        <v/>
      </c>
    </row>
    <row r="1727" spans="1:9" ht="15.75">
      <c r="A1727" s="9">
        <v>1726</v>
      </c>
      <c r="B1727" s="23">
        <v>236</v>
      </c>
      <c r="C1727" s="25" t="s">
        <v>1326</v>
      </c>
      <c r="E1727" s="36">
        <v>0</v>
      </c>
      <c r="F1727" s="24">
        <v>1</v>
      </c>
      <c r="G1727" s="14" t="str">
        <f t="shared" si="140"/>
        <v>Stk</v>
      </c>
      <c r="H1727" s="22" t="str">
        <f t="shared" si="141"/>
        <v/>
      </c>
      <c r="I1727" s="22" t="str">
        <f t="shared" si="142"/>
        <v/>
      </c>
    </row>
    <row r="1728" spans="1:9" ht="15.75">
      <c r="A1728" s="9">
        <v>1727</v>
      </c>
      <c r="B1728" s="23"/>
      <c r="C1728" s="25" t="s">
        <v>138</v>
      </c>
      <c r="E1728" s="36"/>
      <c r="F1728"/>
      <c r="G1728" s="14" t="str">
        <f t="shared" si="140"/>
        <v/>
      </c>
      <c r="H1728" s="22" t="str">
        <f t="shared" si="141"/>
        <v/>
      </c>
      <c r="I1728" s="22" t="str">
        <f t="shared" si="142"/>
        <v/>
      </c>
    </row>
    <row r="1729" spans="1:9" ht="15.75">
      <c r="A1729" s="9">
        <v>1728</v>
      </c>
      <c r="B1729" s="23">
        <v>237</v>
      </c>
      <c r="C1729" s="25" t="s">
        <v>1061</v>
      </c>
      <c r="E1729" s="36">
        <v>0</v>
      </c>
      <c r="F1729" s="24">
        <v>1</v>
      </c>
      <c r="G1729" s="14" t="str">
        <f t="shared" si="140"/>
        <v>Stk</v>
      </c>
      <c r="H1729" s="22" t="str">
        <f t="shared" si="141"/>
        <v/>
      </c>
      <c r="I1729" s="22" t="str">
        <f t="shared" si="142"/>
        <v/>
      </c>
    </row>
    <row r="1730" spans="1:9" ht="15.75">
      <c r="A1730" s="9">
        <v>1729</v>
      </c>
      <c r="B1730" s="23"/>
      <c r="C1730" s="25" t="s">
        <v>119</v>
      </c>
      <c r="E1730" s="36"/>
      <c r="F1730"/>
      <c r="G1730" s="14" t="str">
        <f t="shared" si="140"/>
        <v/>
      </c>
      <c r="H1730" s="22" t="str">
        <f t="shared" si="141"/>
        <v/>
      </c>
      <c r="I1730" s="22" t="str">
        <f t="shared" si="142"/>
        <v/>
      </c>
    </row>
    <row r="1731" spans="1:9" ht="15.75">
      <c r="A1731" s="9">
        <v>1730</v>
      </c>
      <c r="B1731" s="23"/>
      <c r="C1731" s="25" t="s">
        <v>138</v>
      </c>
      <c r="E1731" s="36"/>
      <c r="F1731"/>
      <c r="G1731" s="14" t="str">
        <f t="shared" si="140"/>
        <v/>
      </c>
      <c r="H1731" s="22" t="str">
        <f t="shared" si="141"/>
        <v/>
      </c>
      <c r="I1731" s="22" t="str">
        <f t="shared" si="142"/>
        <v/>
      </c>
    </row>
    <row r="1732" spans="1:9" ht="15.75">
      <c r="A1732" s="9">
        <v>1731</v>
      </c>
      <c r="B1732" s="23">
        <v>238</v>
      </c>
      <c r="C1732" s="25" t="s">
        <v>1327</v>
      </c>
      <c r="E1732" s="36">
        <v>0</v>
      </c>
      <c r="F1732" s="24">
        <v>1</v>
      </c>
      <c r="G1732" s="14" t="str">
        <f t="shared" si="140"/>
        <v>Stk</v>
      </c>
      <c r="H1732" s="22" t="str">
        <f t="shared" si="141"/>
        <v/>
      </c>
      <c r="I1732" s="22" t="str">
        <f t="shared" si="142"/>
        <v/>
      </c>
    </row>
    <row r="1733" spans="1:9" ht="15.75">
      <c r="A1733" s="9">
        <v>1732</v>
      </c>
      <c r="B1733" s="23"/>
      <c r="C1733" s="25" t="s">
        <v>9</v>
      </c>
      <c r="E1733" s="36"/>
      <c r="F1733"/>
      <c r="G1733" s="14" t="str">
        <f t="shared" si="140"/>
        <v/>
      </c>
      <c r="H1733" s="22" t="str">
        <f t="shared" si="141"/>
        <v/>
      </c>
      <c r="I1733" s="22" t="str">
        <f t="shared" si="142"/>
        <v/>
      </c>
    </row>
    <row r="1734" spans="1:9" ht="15.75">
      <c r="A1734" s="9">
        <v>1733</v>
      </c>
      <c r="B1734" s="23"/>
      <c r="C1734" s="25" t="s">
        <v>138</v>
      </c>
      <c r="E1734" s="36"/>
      <c r="F1734"/>
      <c r="G1734" s="14" t="str">
        <f t="shared" si="140"/>
        <v/>
      </c>
      <c r="H1734" s="22" t="str">
        <f t="shared" si="141"/>
        <v/>
      </c>
      <c r="I1734" s="22" t="str">
        <f t="shared" si="142"/>
        <v/>
      </c>
    </row>
    <row r="1735" spans="1:9" ht="15.75">
      <c r="A1735" s="9">
        <v>1734</v>
      </c>
      <c r="B1735" s="23">
        <v>239</v>
      </c>
      <c r="C1735" s="25" t="s">
        <v>1328</v>
      </c>
      <c r="E1735" s="36">
        <v>0</v>
      </c>
      <c r="F1735" s="24">
        <v>1</v>
      </c>
      <c r="G1735" s="14" t="str">
        <f t="shared" si="140"/>
        <v>Stk</v>
      </c>
      <c r="H1735" s="22" t="str">
        <f t="shared" si="141"/>
        <v/>
      </c>
      <c r="I1735" s="22" t="str">
        <f t="shared" si="142"/>
        <v/>
      </c>
    </row>
    <row r="1736" spans="1:9" ht="15.75">
      <c r="A1736" s="9">
        <v>1735</v>
      </c>
      <c r="B1736" s="23"/>
      <c r="C1736" s="25" t="s">
        <v>9</v>
      </c>
      <c r="E1736" s="36"/>
      <c r="F1736"/>
      <c r="G1736" s="14" t="str">
        <f t="shared" ref="G1736:G1799" si="143">IF(OR(F1736&gt;0,E1736&gt;0)=TRUE,"Stk","")</f>
        <v/>
      </c>
      <c r="H1736" s="22" t="str">
        <f t="shared" ref="H1736:H1799" si="144">IF(E1736*D1736=0,"",E1736*D1736)</f>
        <v/>
      </c>
      <c r="I1736" s="22" t="str">
        <f t="shared" ref="I1736:I1799" si="145">IF(F1736*D1736=0,"",F1736*D1736)</f>
        <v/>
      </c>
    </row>
    <row r="1737" spans="1:9" ht="15.75">
      <c r="A1737" s="9">
        <v>1736</v>
      </c>
      <c r="B1737" s="23"/>
      <c r="C1737" s="25" t="s">
        <v>138</v>
      </c>
      <c r="E1737" s="36"/>
      <c r="F1737"/>
      <c r="G1737" s="14" t="str">
        <f t="shared" si="143"/>
        <v/>
      </c>
      <c r="H1737" s="22" t="str">
        <f t="shared" si="144"/>
        <v/>
      </c>
      <c r="I1737" s="22" t="str">
        <f t="shared" si="145"/>
        <v/>
      </c>
    </row>
    <row r="1738" spans="1:9" ht="15.75">
      <c r="A1738" s="9">
        <v>1737</v>
      </c>
      <c r="B1738" s="23">
        <v>240</v>
      </c>
      <c r="C1738" s="25" t="s">
        <v>1329</v>
      </c>
      <c r="E1738" s="36">
        <v>1</v>
      </c>
      <c r="F1738">
        <v>0</v>
      </c>
      <c r="G1738" s="14" t="str">
        <f t="shared" si="143"/>
        <v>Stk</v>
      </c>
      <c r="H1738" s="22" t="str">
        <f t="shared" si="144"/>
        <v/>
      </c>
      <c r="I1738" s="22" t="str">
        <f t="shared" si="145"/>
        <v/>
      </c>
    </row>
    <row r="1739" spans="1:9" ht="15.75">
      <c r="A1739" s="9">
        <v>1738</v>
      </c>
      <c r="B1739" s="23"/>
      <c r="C1739" s="25" t="s">
        <v>138</v>
      </c>
      <c r="E1739" s="36"/>
      <c r="F1739"/>
      <c r="G1739" s="14" t="str">
        <f t="shared" si="143"/>
        <v/>
      </c>
      <c r="H1739" s="22" t="str">
        <f t="shared" si="144"/>
        <v/>
      </c>
      <c r="I1739" s="22" t="str">
        <f t="shared" si="145"/>
        <v/>
      </c>
    </row>
    <row r="1740" spans="1:9" ht="15.75">
      <c r="A1740" s="9">
        <v>1739</v>
      </c>
      <c r="B1740" s="23">
        <v>241</v>
      </c>
      <c r="C1740" s="25" t="s">
        <v>1330</v>
      </c>
      <c r="E1740" s="36">
        <v>2</v>
      </c>
      <c r="F1740">
        <v>0</v>
      </c>
      <c r="G1740" s="14" t="str">
        <f t="shared" si="143"/>
        <v>Stk</v>
      </c>
      <c r="H1740" s="22" t="str">
        <f t="shared" si="144"/>
        <v/>
      </c>
      <c r="I1740" s="22" t="str">
        <f t="shared" si="145"/>
        <v/>
      </c>
    </row>
    <row r="1741" spans="1:9" ht="15.75">
      <c r="A1741" s="9">
        <v>1740</v>
      </c>
      <c r="B1741" s="23"/>
      <c r="C1741" s="25" t="s">
        <v>14</v>
      </c>
      <c r="E1741" s="36"/>
      <c r="F1741"/>
      <c r="G1741" s="14" t="str">
        <f t="shared" si="143"/>
        <v/>
      </c>
      <c r="H1741" s="22" t="str">
        <f t="shared" si="144"/>
        <v/>
      </c>
      <c r="I1741" s="22" t="str">
        <f t="shared" si="145"/>
        <v/>
      </c>
    </row>
    <row r="1742" spans="1:9" ht="15.75">
      <c r="A1742" s="9">
        <v>1741</v>
      </c>
      <c r="B1742" s="23">
        <v>242</v>
      </c>
      <c r="C1742" s="25" t="s">
        <v>1331</v>
      </c>
      <c r="E1742" s="36">
        <v>1</v>
      </c>
      <c r="F1742">
        <v>0</v>
      </c>
      <c r="G1742" s="14" t="str">
        <f t="shared" si="143"/>
        <v>Stk</v>
      </c>
      <c r="H1742" s="22" t="str">
        <f t="shared" si="144"/>
        <v/>
      </c>
      <c r="I1742" s="22" t="str">
        <f t="shared" si="145"/>
        <v/>
      </c>
    </row>
    <row r="1743" spans="1:9" ht="15.75">
      <c r="A1743" s="9">
        <v>1742</v>
      </c>
      <c r="B1743" s="23"/>
      <c r="C1743" s="25"/>
      <c r="E1743" s="36"/>
      <c r="F1743"/>
      <c r="G1743" s="14" t="str">
        <f t="shared" si="143"/>
        <v/>
      </c>
      <c r="H1743" s="22" t="str">
        <f t="shared" si="144"/>
        <v/>
      </c>
      <c r="I1743" s="22" t="str">
        <f t="shared" si="145"/>
        <v/>
      </c>
    </row>
    <row r="1744" spans="1:9" ht="15.75">
      <c r="A1744" s="9">
        <v>1743</v>
      </c>
      <c r="B1744" s="23">
        <v>243</v>
      </c>
      <c r="C1744" s="25" t="s">
        <v>1332</v>
      </c>
      <c r="E1744" s="36">
        <v>1</v>
      </c>
      <c r="F1744">
        <v>0</v>
      </c>
      <c r="G1744" s="14" t="str">
        <f t="shared" si="143"/>
        <v>Stk</v>
      </c>
      <c r="H1744" s="22" t="str">
        <f t="shared" si="144"/>
        <v/>
      </c>
      <c r="I1744" s="22" t="str">
        <f t="shared" si="145"/>
        <v/>
      </c>
    </row>
    <row r="1745" spans="1:9" ht="15.75">
      <c r="A1745" s="9">
        <v>1744</v>
      </c>
      <c r="B1745" s="23"/>
      <c r="C1745" s="25"/>
      <c r="E1745" s="36"/>
      <c r="F1745"/>
      <c r="G1745" s="14" t="str">
        <f t="shared" si="143"/>
        <v/>
      </c>
      <c r="H1745" s="22" t="str">
        <f t="shared" si="144"/>
        <v/>
      </c>
      <c r="I1745" s="22" t="str">
        <f t="shared" si="145"/>
        <v/>
      </c>
    </row>
    <row r="1746" spans="1:9" ht="15.75">
      <c r="A1746" s="9">
        <v>1745</v>
      </c>
      <c r="B1746" s="23"/>
      <c r="C1746" s="27" t="s">
        <v>1333</v>
      </c>
      <c r="E1746" s="36"/>
      <c r="F1746"/>
      <c r="G1746" s="14" t="str">
        <f t="shared" si="143"/>
        <v/>
      </c>
      <c r="H1746" s="22" t="str">
        <f t="shared" si="144"/>
        <v/>
      </c>
      <c r="I1746" s="22" t="str">
        <f t="shared" si="145"/>
        <v/>
      </c>
    </row>
    <row r="1747" spans="1:9" ht="15.75">
      <c r="A1747" s="9">
        <v>1746</v>
      </c>
      <c r="B1747" s="23">
        <v>244</v>
      </c>
      <c r="C1747" s="25" t="s">
        <v>1334</v>
      </c>
      <c r="E1747" s="36">
        <v>0</v>
      </c>
      <c r="F1747" s="24">
        <v>1</v>
      </c>
      <c r="G1747" s="14" t="str">
        <f t="shared" si="143"/>
        <v>Stk</v>
      </c>
      <c r="H1747" s="22" t="str">
        <f t="shared" si="144"/>
        <v/>
      </c>
      <c r="I1747" s="22" t="str">
        <f t="shared" si="145"/>
        <v/>
      </c>
    </row>
    <row r="1748" spans="1:9" ht="15.75">
      <c r="A1748" s="9">
        <v>1747</v>
      </c>
      <c r="B1748" s="23"/>
      <c r="C1748" s="25" t="s">
        <v>1335</v>
      </c>
      <c r="E1748" s="36"/>
      <c r="F1748"/>
      <c r="G1748" s="14" t="str">
        <f t="shared" si="143"/>
        <v/>
      </c>
      <c r="H1748" s="22" t="str">
        <f t="shared" si="144"/>
        <v/>
      </c>
      <c r="I1748" s="22" t="str">
        <f t="shared" si="145"/>
        <v/>
      </c>
    </row>
    <row r="1749" spans="1:9" ht="15.75">
      <c r="A1749" s="9">
        <v>1748</v>
      </c>
      <c r="B1749" s="23"/>
      <c r="C1749" s="25" t="s">
        <v>1336</v>
      </c>
      <c r="E1749" s="36"/>
      <c r="F1749"/>
      <c r="G1749" s="14" t="str">
        <f t="shared" si="143"/>
        <v/>
      </c>
      <c r="H1749" s="22" t="str">
        <f t="shared" si="144"/>
        <v/>
      </c>
      <c r="I1749" s="22" t="str">
        <f t="shared" si="145"/>
        <v/>
      </c>
    </row>
    <row r="1750" spans="1:9" ht="15.75">
      <c r="A1750" s="9">
        <v>1749</v>
      </c>
      <c r="B1750" s="23"/>
      <c r="C1750" s="25" t="s">
        <v>1337</v>
      </c>
      <c r="E1750" s="36"/>
      <c r="F1750"/>
      <c r="G1750" s="14" t="str">
        <f t="shared" si="143"/>
        <v/>
      </c>
      <c r="H1750" s="22" t="str">
        <f t="shared" si="144"/>
        <v/>
      </c>
      <c r="I1750" s="22" t="str">
        <f t="shared" si="145"/>
        <v/>
      </c>
    </row>
    <row r="1751" spans="1:9" ht="15.75">
      <c r="A1751" s="9">
        <v>1750</v>
      </c>
      <c r="B1751" s="23"/>
      <c r="C1751" s="25" t="s">
        <v>1338</v>
      </c>
      <c r="E1751" s="36"/>
      <c r="F1751"/>
      <c r="G1751" s="14" t="str">
        <f t="shared" si="143"/>
        <v/>
      </c>
      <c r="H1751" s="22" t="str">
        <f t="shared" si="144"/>
        <v/>
      </c>
      <c r="I1751" s="22" t="str">
        <f t="shared" si="145"/>
        <v/>
      </c>
    </row>
    <row r="1752" spans="1:9" ht="15.75">
      <c r="A1752" s="9">
        <v>1751</v>
      </c>
      <c r="B1752" s="23"/>
      <c r="C1752" s="25" t="s">
        <v>1339</v>
      </c>
      <c r="E1752" s="36"/>
      <c r="F1752"/>
      <c r="G1752" s="14" t="str">
        <f t="shared" si="143"/>
        <v/>
      </c>
      <c r="H1752" s="22" t="str">
        <f t="shared" si="144"/>
        <v/>
      </c>
      <c r="I1752" s="22" t="str">
        <f t="shared" si="145"/>
        <v/>
      </c>
    </row>
    <row r="1753" spans="1:9" ht="15.75">
      <c r="A1753" s="9">
        <v>1752</v>
      </c>
      <c r="B1753" s="23"/>
      <c r="C1753" s="25" t="s">
        <v>1340</v>
      </c>
      <c r="E1753" s="36"/>
      <c r="F1753"/>
      <c r="G1753" s="14" t="str">
        <f t="shared" si="143"/>
        <v/>
      </c>
      <c r="H1753" s="22" t="str">
        <f t="shared" si="144"/>
        <v/>
      </c>
      <c r="I1753" s="22" t="str">
        <f t="shared" si="145"/>
        <v/>
      </c>
    </row>
    <row r="1754" spans="1:9" ht="15.75">
      <c r="A1754" s="9">
        <v>1753</v>
      </c>
      <c r="B1754" s="23"/>
      <c r="C1754" s="25" t="s">
        <v>1341</v>
      </c>
      <c r="E1754" s="36"/>
      <c r="F1754"/>
      <c r="G1754" s="14" t="str">
        <f t="shared" si="143"/>
        <v/>
      </c>
      <c r="H1754" s="22" t="str">
        <f t="shared" si="144"/>
        <v/>
      </c>
      <c r="I1754" s="22" t="str">
        <f t="shared" si="145"/>
        <v/>
      </c>
    </row>
    <row r="1755" spans="1:9" ht="15.75">
      <c r="A1755" s="9">
        <v>1754</v>
      </c>
      <c r="B1755" s="23"/>
      <c r="C1755" s="25" t="s">
        <v>1342</v>
      </c>
      <c r="E1755" s="36"/>
      <c r="F1755"/>
      <c r="G1755" s="14" t="str">
        <f t="shared" si="143"/>
        <v/>
      </c>
      <c r="H1755" s="22" t="str">
        <f t="shared" si="144"/>
        <v/>
      </c>
      <c r="I1755" s="22" t="str">
        <f t="shared" si="145"/>
        <v/>
      </c>
    </row>
    <row r="1756" spans="1:9" ht="15.75">
      <c r="A1756" s="9">
        <v>1755</v>
      </c>
      <c r="B1756" s="23"/>
      <c r="C1756" s="25" t="s">
        <v>1343</v>
      </c>
      <c r="E1756" s="36"/>
      <c r="F1756"/>
      <c r="G1756" s="14" t="str">
        <f t="shared" si="143"/>
        <v/>
      </c>
      <c r="H1756" s="22" t="str">
        <f t="shared" si="144"/>
        <v/>
      </c>
      <c r="I1756" s="22" t="str">
        <f t="shared" si="145"/>
        <v/>
      </c>
    </row>
    <row r="1757" spans="1:9" ht="15.75">
      <c r="A1757" s="9">
        <v>1756</v>
      </c>
      <c r="B1757" s="23"/>
      <c r="C1757" s="25" t="s">
        <v>1344</v>
      </c>
      <c r="E1757" s="36"/>
      <c r="F1757"/>
      <c r="G1757" s="14" t="str">
        <f t="shared" si="143"/>
        <v/>
      </c>
      <c r="H1757" s="22" t="str">
        <f t="shared" si="144"/>
        <v/>
      </c>
      <c r="I1757" s="22" t="str">
        <f t="shared" si="145"/>
        <v/>
      </c>
    </row>
    <row r="1758" spans="1:9" ht="15.75">
      <c r="A1758" s="9">
        <v>1757</v>
      </c>
      <c r="B1758" s="23"/>
      <c r="C1758" s="25" t="s">
        <v>1345</v>
      </c>
      <c r="E1758" s="36"/>
      <c r="F1758"/>
      <c r="G1758" s="14" t="str">
        <f t="shared" si="143"/>
        <v/>
      </c>
      <c r="H1758" s="22" t="str">
        <f t="shared" si="144"/>
        <v/>
      </c>
      <c r="I1758" s="22" t="str">
        <f t="shared" si="145"/>
        <v/>
      </c>
    </row>
    <row r="1759" spans="1:9" ht="15.75">
      <c r="A1759" s="9">
        <v>1758</v>
      </c>
      <c r="B1759" s="23"/>
      <c r="C1759" s="25" t="s">
        <v>1346</v>
      </c>
      <c r="E1759" s="36"/>
      <c r="F1759"/>
      <c r="G1759" s="14" t="str">
        <f t="shared" si="143"/>
        <v/>
      </c>
      <c r="H1759" s="22" t="str">
        <f t="shared" si="144"/>
        <v/>
      </c>
      <c r="I1759" s="22" t="str">
        <f t="shared" si="145"/>
        <v/>
      </c>
    </row>
    <row r="1760" spans="1:9" ht="15.75">
      <c r="A1760" s="9">
        <v>1759</v>
      </c>
      <c r="B1760" s="23"/>
      <c r="C1760" s="25" t="s">
        <v>138</v>
      </c>
      <c r="E1760" s="36"/>
      <c r="F1760"/>
      <c r="G1760" s="14" t="str">
        <f t="shared" si="143"/>
        <v/>
      </c>
      <c r="H1760" s="22" t="str">
        <f t="shared" si="144"/>
        <v/>
      </c>
      <c r="I1760" s="22" t="str">
        <f t="shared" si="145"/>
        <v/>
      </c>
    </row>
    <row r="1761" spans="1:9" ht="15.75">
      <c r="A1761" s="9">
        <v>1760</v>
      </c>
      <c r="B1761" s="23">
        <v>245</v>
      </c>
      <c r="C1761" s="25" t="s">
        <v>221</v>
      </c>
      <c r="E1761" s="36">
        <v>0</v>
      </c>
      <c r="F1761" s="24">
        <v>1</v>
      </c>
      <c r="G1761" s="14" t="str">
        <f t="shared" si="143"/>
        <v>Stk</v>
      </c>
      <c r="H1761" s="22" t="str">
        <f t="shared" si="144"/>
        <v/>
      </c>
      <c r="I1761" s="22" t="str">
        <f t="shared" si="145"/>
        <v/>
      </c>
    </row>
    <row r="1762" spans="1:9" ht="15.75">
      <c r="A1762" s="9">
        <v>1761</v>
      </c>
      <c r="B1762" s="23"/>
      <c r="C1762" s="25" t="s">
        <v>222</v>
      </c>
      <c r="E1762" s="36"/>
      <c r="F1762"/>
      <c r="G1762" s="14" t="str">
        <f t="shared" si="143"/>
        <v/>
      </c>
      <c r="H1762" s="22" t="str">
        <f t="shared" si="144"/>
        <v/>
      </c>
      <c r="I1762" s="22" t="str">
        <f t="shared" si="145"/>
        <v/>
      </c>
    </row>
    <row r="1763" spans="1:9" ht="15.75">
      <c r="A1763" s="9">
        <v>1762</v>
      </c>
      <c r="B1763" s="23"/>
      <c r="C1763" s="25" t="s">
        <v>111</v>
      </c>
      <c r="E1763" s="36"/>
      <c r="F1763"/>
      <c r="G1763" s="14" t="str">
        <f t="shared" si="143"/>
        <v/>
      </c>
      <c r="H1763" s="22" t="str">
        <f t="shared" si="144"/>
        <v/>
      </c>
      <c r="I1763" s="22" t="str">
        <f t="shared" si="145"/>
        <v/>
      </c>
    </row>
    <row r="1764" spans="1:9" ht="15.75">
      <c r="A1764" s="9">
        <v>1763</v>
      </c>
      <c r="B1764" s="23"/>
      <c r="C1764" s="25" t="s">
        <v>112</v>
      </c>
      <c r="E1764" s="36"/>
      <c r="F1764"/>
      <c r="G1764" s="14" t="str">
        <f t="shared" si="143"/>
        <v/>
      </c>
      <c r="H1764" s="22" t="str">
        <f t="shared" si="144"/>
        <v/>
      </c>
      <c r="I1764" s="22" t="str">
        <f t="shared" si="145"/>
        <v/>
      </c>
    </row>
    <row r="1765" spans="1:9" ht="15.75">
      <c r="A1765" s="9">
        <v>1764</v>
      </c>
      <c r="B1765" s="23"/>
      <c r="C1765" s="25" t="s">
        <v>223</v>
      </c>
      <c r="E1765" s="36"/>
      <c r="F1765"/>
      <c r="G1765" s="14" t="str">
        <f t="shared" si="143"/>
        <v/>
      </c>
      <c r="H1765" s="22" t="str">
        <f t="shared" si="144"/>
        <v/>
      </c>
      <c r="I1765" s="22" t="str">
        <f t="shared" si="145"/>
        <v/>
      </c>
    </row>
    <row r="1766" spans="1:9" ht="15.75">
      <c r="A1766" s="9">
        <v>1765</v>
      </c>
      <c r="B1766" s="23"/>
      <c r="C1766" s="25" t="s">
        <v>138</v>
      </c>
      <c r="E1766" s="36"/>
      <c r="F1766" s="41"/>
      <c r="G1766" s="14" t="str">
        <f t="shared" si="143"/>
        <v/>
      </c>
      <c r="H1766" s="22" t="str">
        <f t="shared" si="144"/>
        <v/>
      </c>
      <c r="I1766" s="22" t="str">
        <f t="shared" si="145"/>
        <v/>
      </c>
    </row>
    <row r="1767" spans="1:9" ht="15.75">
      <c r="A1767" s="9">
        <v>1766</v>
      </c>
      <c r="B1767" s="23">
        <v>246</v>
      </c>
      <c r="C1767" s="25" t="s">
        <v>213</v>
      </c>
      <c r="E1767" s="36">
        <v>0</v>
      </c>
      <c r="F1767" s="41">
        <v>58</v>
      </c>
      <c r="G1767" s="14" t="str">
        <f t="shared" si="143"/>
        <v>Stk</v>
      </c>
      <c r="H1767" s="22" t="str">
        <f t="shared" si="144"/>
        <v/>
      </c>
      <c r="I1767" s="22" t="str">
        <f t="shared" si="145"/>
        <v/>
      </c>
    </row>
    <row r="1768" spans="1:9" ht="15.75">
      <c r="A1768" s="9">
        <v>1767</v>
      </c>
      <c r="B1768" s="23"/>
      <c r="C1768" s="25" t="s">
        <v>214</v>
      </c>
      <c r="E1768" s="36"/>
      <c r="F1768" s="41"/>
      <c r="G1768" s="14" t="str">
        <f t="shared" si="143"/>
        <v/>
      </c>
      <c r="H1768" s="22" t="str">
        <f t="shared" si="144"/>
        <v/>
      </c>
      <c r="I1768" s="22" t="str">
        <f t="shared" si="145"/>
        <v/>
      </c>
    </row>
    <row r="1769" spans="1:9" ht="15.75">
      <c r="A1769" s="9">
        <v>1768</v>
      </c>
      <c r="B1769" s="23"/>
      <c r="C1769" s="25" t="s">
        <v>215</v>
      </c>
      <c r="E1769" s="36"/>
      <c r="F1769" s="41"/>
      <c r="G1769" s="14" t="str">
        <f t="shared" si="143"/>
        <v/>
      </c>
      <c r="H1769" s="22" t="str">
        <f t="shared" si="144"/>
        <v/>
      </c>
      <c r="I1769" s="22" t="str">
        <f t="shared" si="145"/>
        <v/>
      </c>
    </row>
    <row r="1770" spans="1:9" ht="15.75">
      <c r="A1770" s="9">
        <v>1769</v>
      </c>
      <c r="B1770" s="23"/>
      <c r="C1770" s="25" t="s">
        <v>216</v>
      </c>
      <c r="E1770" s="36"/>
      <c r="F1770" s="41"/>
      <c r="G1770" s="14" t="str">
        <f t="shared" si="143"/>
        <v/>
      </c>
      <c r="H1770" s="22" t="str">
        <f t="shared" si="144"/>
        <v/>
      </c>
      <c r="I1770" s="22" t="str">
        <f t="shared" si="145"/>
        <v/>
      </c>
    </row>
    <row r="1771" spans="1:9" ht="15.75">
      <c r="A1771" s="9">
        <v>1770</v>
      </c>
      <c r="B1771" s="23"/>
      <c r="C1771" s="25" t="s">
        <v>142</v>
      </c>
      <c r="E1771" s="36"/>
      <c r="F1771" s="41"/>
      <c r="G1771" s="14" t="str">
        <f t="shared" si="143"/>
        <v/>
      </c>
      <c r="H1771" s="22" t="str">
        <f t="shared" si="144"/>
        <v/>
      </c>
      <c r="I1771" s="22" t="str">
        <f t="shared" si="145"/>
        <v/>
      </c>
    </row>
    <row r="1772" spans="1:9" ht="15.75">
      <c r="A1772" s="9">
        <v>1771</v>
      </c>
      <c r="B1772" s="23">
        <v>247</v>
      </c>
      <c r="C1772" s="25" t="s">
        <v>60</v>
      </c>
      <c r="E1772" s="36">
        <v>0</v>
      </c>
      <c r="F1772" s="41">
        <v>39</v>
      </c>
      <c r="G1772" s="14" t="str">
        <f t="shared" si="143"/>
        <v>Stk</v>
      </c>
      <c r="H1772" s="22" t="str">
        <f t="shared" si="144"/>
        <v/>
      </c>
      <c r="I1772" s="22" t="str">
        <f t="shared" si="145"/>
        <v/>
      </c>
    </row>
    <row r="1773" spans="1:9" ht="15.75">
      <c r="A1773" s="9">
        <v>1772</v>
      </c>
      <c r="B1773" s="23"/>
      <c r="C1773" s="25" t="s">
        <v>61</v>
      </c>
      <c r="E1773" s="36"/>
      <c r="F1773" s="41"/>
      <c r="G1773" s="14" t="str">
        <f t="shared" si="143"/>
        <v/>
      </c>
      <c r="H1773" s="22" t="str">
        <f t="shared" si="144"/>
        <v/>
      </c>
      <c r="I1773" s="22" t="str">
        <f t="shared" si="145"/>
        <v/>
      </c>
    </row>
    <row r="1774" spans="1:9" ht="15.75">
      <c r="A1774" s="9">
        <v>1773</v>
      </c>
      <c r="B1774" s="23"/>
      <c r="C1774" s="25" t="s">
        <v>62</v>
      </c>
      <c r="E1774" s="36"/>
      <c r="F1774" s="41"/>
      <c r="G1774" s="14" t="str">
        <f t="shared" si="143"/>
        <v/>
      </c>
      <c r="H1774" s="22" t="str">
        <f t="shared" si="144"/>
        <v/>
      </c>
      <c r="I1774" s="22" t="str">
        <f t="shared" si="145"/>
        <v/>
      </c>
    </row>
    <row r="1775" spans="1:9" ht="15.75">
      <c r="A1775" s="9">
        <v>1774</v>
      </c>
      <c r="B1775" s="23"/>
      <c r="C1775" s="25" t="s">
        <v>217</v>
      </c>
      <c r="E1775" s="36"/>
      <c r="F1775" s="41"/>
      <c r="G1775" s="14" t="str">
        <f t="shared" si="143"/>
        <v/>
      </c>
      <c r="H1775" s="22" t="str">
        <f t="shared" si="144"/>
        <v/>
      </c>
      <c r="I1775" s="22" t="str">
        <f t="shared" si="145"/>
        <v/>
      </c>
    </row>
    <row r="1776" spans="1:9" ht="15.75">
      <c r="A1776" s="9">
        <v>1775</v>
      </c>
      <c r="B1776" s="23"/>
      <c r="C1776" s="25" t="s">
        <v>138</v>
      </c>
      <c r="E1776" s="36"/>
      <c r="F1776" s="41"/>
      <c r="G1776" s="14" t="str">
        <f t="shared" si="143"/>
        <v/>
      </c>
      <c r="H1776" s="22" t="str">
        <f t="shared" si="144"/>
        <v/>
      </c>
      <c r="I1776" s="22" t="str">
        <f t="shared" si="145"/>
        <v/>
      </c>
    </row>
    <row r="1777" spans="1:9" ht="15.75">
      <c r="A1777" s="9">
        <v>1776</v>
      </c>
      <c r="B1777" s="23">
        <v>248</v>
      </c>
      <c r="C1777" s="25" t="s">
        <v>218</v>
      </c>
      <c r="E1777" s="36">
        <v>0</v>
      </c>
      <c r="F1777" s="41">
        <v>39</v>
      </c>
      <c r="G1777" s="14" t="str">
        <f t="shared" si="143"/>
        <v>Stk</v>
      </c>
      <c r="H1777" s="22" t="str">
        <f t="shared" si="144"/>
        <v/>
      </c>
      <c r="I1777" s="22" t="str">
        <f t="shared" si="145"/>
        <v/>
      </c>
    </row>
    <row r="1778" spans="1:9" ht="15.75">
      <c r="A1778" s="9">
        <v>1777</v>
      </c>
      <c r="B1778" s="23"/>
      <c r="C1778" s="25" t="s">
        <v>61</v>
      </c>
      <c r="E1778" s="36"/>
      <c r="F1778" s="41"/>
      <c r="G1778" s="14" t="str">
        <f t="shared" si="143"/>
        <v/>
      </c>
      <c r="H1778" s="22" t="str">
        <f t="shared" si="144"/>
        <v/>
      </c>
      <c r="I1778" s="22" t="str">
        <f t="shared" si="145"/>
        <v/>
      </c>
    </row>
    <row r="1779" spans="1:9" ht="15.75">
      <c r="A1779" s="9">
        <v>1778</v>
      </c>
      <c r="B1779" s="23"/>
      <c r="C1779" s="25" t="s">
        <v>63</v>
      </c>
      <c r="E1779" s="36"/>
      <c r="F1779" s="41"/>
      <c r="G1779" s="14" t="str">
        <f t="shared" si="143"/>
        <v/>
      </c>
      <c r="H1779" s="22" t="str">
        <f t="shared" si="144"/>
        <v/>
      </c>
      <c r="I1779" s="22" t="str">
        <f t="shared" si="145"/>
        <v/>
      </c>
    </row>
    <row r="1780" spans="1:9" ht="15.75">
      <c r="A1780" s="9">
        <v>1779</v>
      </c>
      <c r="B1780" s="23"/>
      <c r="C1780" s="25" t="s">
        <v>64</v>
      </c>
      <c r="E1780" s="36"/>
      <c r="F1780" s="41"/>
      <c r="G1780" s="14" t="str">
        <f t="shared" si="143"/>
        <v/>
      </c>
      <c r="H1780" s="22" t="str">
        <f t="shared" si="144"/>
        <v/>
      </c>
      <c r="I1780" s="22" t="str">
        <f t="shared" si="145"/>
        <v/>
      </c>
    </row>
    <row r="1781" spans="1:9" ht="15.75">
      <c r="A1781" s="9">
        <v>1780</v>
      </c>
      <c r="B1781" s="23"/>
      <c r="C1781" s="25" t="s">
        <v>138</v>
      </c>
      <c r="E1781" s="36"/>
      <c r="F1781" s="41"/>
      <c r="G1781" s="14" t="str">
        <f t="shared" si="143"/>
        <v/>
      </c>
      <c r="H1781" s="22" t="str">
        <f t="shared" si="144"/>
        <v/>
      </c>
      <c r="I1781" s="22" t="str">
        <f t="shared" si="145"/>
        <v/>
      </c>
    </row>
    <row r="1782" spans="1:9" ht="15.75">
      <c r="A1782" s="9">
        <v>1781</v>
      </c>
      <c r="B1782" s="23">
        <v>249</v>
      </c>
      <c r="C1782" s="25" t="s">
        <v>219</v>
      </c>
      <c r="E1782" s="36">
        <v>0</v>
      </c>
      <c r="F1782" s="41">
        <v>26</v>
      </c>
      <c r="G1782" s="14" t="str">
        <f t="shared" si="143"/>
        <v>Stk</v>
      </c>
      <c r="H1782" s="22" t="str">
        <f t="shared" si="144"/>
        <v/>
      </c>
      <c r="I1782" s="22" t="str">
        <f t="shared" si="145"/>
        <v/>
      </c>
    </row>
    <row r="1783" spans="1:9" ht="15.75">
      <c r="A1783" s="9">
        <v>1782</v>
      </c>
      <c r="B1783" s="23"/>
      <c r="C1783" s="25" t="s">
        <v>61</v>
      </c>
      <c r="E1783" s="36"/>
      <c r="F1783" s="41"/>
      <c r="G1783" s="14" t="str">
        <f t="shared" si="143"/>
        <v/>
      </c>
      <c r="H1783" s="22" t="str">
        <f t="shared" si="144"/>
        <v/>
      </c>
      <c r="I1783" s="22" t="str">
        <f t="shared" si="145"/>
        <v/>
      </c>
    </row>
    <row r="1784" spans="1:9" ht="15.75">
      <c r="A1784" s="9">
        <v>1783</v>
      </c>
      <c r="B1784" s="23"/>
      <c r="C1784" s="25" t="s">
        <v>110</v>
      </c>
      <c r="E1784" s="36"/>
      <c r="F1784" s="41"/>
      <c r="G1784" s="14" t="str">
        <f t="shared" si="143"/>
        <v/>
      </c>
      <c r="H1784" s="22" t="str">
        <f t="shared" si="144"/>
        <v/>
      </c>
      <c r="I1784" s="22" t="str">
        <f t="shared" si="145"/>
        <v/>
      </c>
    </row>
    <row r="1785" spans="1:9" ht="15.75">
      <c r="A1785" s="9">
        <v>1784</v>
      </c>
      <c r="B1785" s="23"/>
      <c r="C1785" s="25" t="s">
        <v>220</v>
      </c>
      <c r="E1785" s="36"/>
      <c r="F1785" s="41"/>
      <c r="G1785" s="14" t="str">
        <f t="shared" si="143"/>
        <v/>
      </c>
      <c r="H1785" s="22" t="str">
        <f t="shared" si="144"/>
        <v/>
      </c>
      <c r="I1785" s="22" t="str">
        <f t="shared" si="145"/>
        <v/>
      </c>
    </row>
    <row r="1786" spans="1:9" ht="15.75">
      <c r="A1786" s="9">
        <v>1785</v>
      </c>
      <c r="B1786" s="23"/>
      <c r="C1786" s="25"/>
      <c r="E1786" s="36"/>
      <c r="F1786"/>
      <c r="G1786" s="14" t="str">
        <f t="shared" si="143"/>
        <v/>
      </c>
      <c r="H1786" s="22" t="str">
        <f t="shared" si="144"/>
        <v/>
      </c>
      <c r="I1786" s="22" t="str">
        <f t="shared" si="145"/>
        <v/>
      </c>
    </row>
    <row r="1787" spans="1:9" ht="39">
      <c r="A1787" s="9">
        <v>1786</v>
      </c>
      <c r="B1787" s="23">
        <v>250</v>
      </c>
      <c r="C1787" s="25" t="s">
        <v>1347</v>
      </c>
      <c r="E1787" s="36">
        <v>1</v>
      </c>
      <c r="F1787">
        <v>0</v>
      </c>
      <c r="G1787" s="14" t="str">
        <f t="shared" si="143"/>
        <v>Stk</v>
      </c>
      <c r="H1787" s="22" t="str">
        <f t="shared" si="144"/>
        <v/>
      </c>
      <c r="I1787" s="22" t="str">
        <f t="shared" si="145"/>
        <v/>
      </c>
    </row>
    <row r="1788" spans="1:9" ht="15.75">
      <c r="A1788" s="9">
        <v>1787</v>
      </c>
      <c r="B1788" s="23"/>
      <c r="C1788" s="25"/>
      <c r="E1788" s="36"/>
      <c r="F1788"/>
      <c r="G1788" s="14" t="str">
        <f t="shared" si="143"/>
        <v/>
      </c>
      <c r="H1788" s="22" t="str">
        <f t="shared" si="144"/>
        <v/>
      </c>
      <c r="I1788" s="22" t="str">
        <f t="shared" si="145"/>
        <v/>
      </c>
    </row>
    <row r="1789" spans="1:9" ht="26.25">
      <c r="A1789" s="9">
        <v>1788</v>
      </c>
      <c r="B1789" s="23">
        <v>251</v>
      </c>
      <c r="C1789" s="25" t="s">
        <v>1348</v>
      </c>
      <c r="E1789" s="36">
        <v>16</v>
      </c>
      <c r="F1789">
        <v>0</v>
      </c>
      <c r="G1789" s="14" t="str">
        <f t="shared" si="143"/>
        <v>Stk</v>
      </c>
      <c r="H1789" s="22" t="str">
        <f t="shared" si="144"/>
        <v/>
      </c>
      <c r="I1789" s="22" t="str">
        <f t="shared" si="145"/>
        <v/>
      </c>
    </row>
    <row r="1790" spans="1:9" ht="51.75">
      <c r="A1790" s="9">
        <v>1789</v>
      </c>
      <c r="B1790" s="23">
        <v>252</v>
      </c>
      <c r="C1790" s="25" t="s">
        <v>1349</v>
      </c>
      <c r="E1790" s="36">
        <v>2</v>
      </c>
      <c r="F1790">
        <v>0</v>
      </c>
      <c r="G1790" s="14" t="str">
        <f t="shared" si="143"/>
        <v>Stk</v>
      </c>
      <c r="H1790" s="22" t="str">
        <f t="shared" si="144"/>
        <v/>
      </c>
      <c r="I1790" s="22" t="str">
        <f t="shared" si="145"/>
        <v/>
      </c>
    </row>
    <row r="1791" spans="1:9" ht="15.75">
      <c r="A1791" s="9">
        <v>1790</v>
      </c>
      <c r="B1791" s="23"/>
      <c r="C1791" s="25"/>
      <c r="E1791" s="36"/>
      <c r="F1791"/>
      <c r="G1791" s="14" t="str">
        <f t="shared" si="143"/>
        <v/>
      </c>
      <c r="H1791" s="22" t="str">
        <f t="shared" si="144"/>
        <v/>
      </c>
      <c r="I1791" s="22" t="str">
        <f t="shared" si="145"/>
        <v/>
      </c>
    </row>
    <row r="1792" spans="1:9" ht="15.75">
      <c r="A1792" s="9">
        <v>1791</v>
      </c>
      <c r="B1792" s="23">
        <v>253</v>
      </c>
      <c r="C1792" s="25" t="s">
        <v>1350</v>
      </c>
      <c r="E1792" s="36">
        <v>1</v>
      </c>
      <c r="F1792">
        <v>0</v>
      </c>
      <c r="G1792" s="14" t="str">
        <f t="shared" si="143"/>
        <v>Stk</v>
      </c>
      <c r="H1792" s="22" t="str">
        <f t="shared" si="144"/>
        <v/>
      </c>
      <c r="I1792" s="22" t="str">
        <f t="shared" si="145"/>
        <v/>
      </c>
    </row>
    <row r="1793" spans="1:9" ht="15.75">
      <c r="A1793" s="9">
        <v>1792</v>
      </c>
      <c r="B1793" s="23"/>
      <c r="C1793" s="28"/>
      <c r="E1793" s="36"/>
      <c r="F1793"/>
      <c r="G1793" s="14" t="str">
        <f t="shared" si="143"/>
        <v/>
      </c>
      <c r="H1793" s="22" t="str">
        <f t="shared" si="144"/>
        <v/>
      </c>
      <c r="I1793" s="22" t="str">
        <f t="shared" si="145"/>
        <v/>
      </c>
    </row>
    <row r="1794" spans="1:9" ht="15.75">
      <c r="A1794" s="9">
        <v>1793</v>
      </c>
      <c r="B1794" s="23">
        <v>254</v>
      </c>
      <c r="C1794" s="28" t="s">
        <v>1351</v>
      </c>
      <c r="E1794" s="36">
        <v>20</v>
      </c>
      <c r="F1794">
        <v>0</v>
      </c>
      <c r="G1794" s="14" t="str">
        <f t="shared" si="143"/>
        <v>Stk</v>
      </c>
      <c r="H1794" s="22" t="str">
        <f t="shared" si="144"/>
        <v/>
      </c>
      <c r="I1794" s="22" t="str">
        <f t="shared" si="145"/>
        <v/>
      </c>
    </row>
    <row r="1795" spans="1:9" ht="15.75">
      <c r="A1795" s="9">
        <v>1794</v>
      </c>
      <c r="B1795" s="23"/>
      <c r="C1795" s="28"/>
      <c r="E1795" s="36"/>
      <c r="F1795"/>
      <c r="G1795" s="14" t="str">
        <f t="shared" si="143"/>
        <v/>
      </c>
      <c r="H1795" s="22" t="str">
        <f t="shared" si="144"/>
        <v/>
      </c>
      <c r="I1795" s="22" t="str">
        <f t="shared" si="145"/>
        <v/>
      </c>
    </row>
    <row r="1796" spans="1:9" ht="15.75">
      <c r="A1796" s="9">
        <v>1795</v>
      </c>
      <c r="B1796" s="23">
        <v>255</v>
      </c>
      <c r="C1796" s="28" t="s">
        <v>47</v>
      </c>
      <c r="E1796" s="36">
        <v>2</v>
      </c>
      <c r="F1796">
        <v>0</v>
      </c>
      <c r="G1796" s="14" t="str">
        <f t="shared" si="143"/>
        <v>Stk</v>
      </c>
      <c r="H1796" s="22" t="str">
        <f t="shared" si="144"/>
        <v/>
      </c>
      <c r="I1796" s="22" t="str">
        <f t="shared" si="145"/>
        <v/>
      </c>
    </row>
    <row r="1797" spans="1:9" ht="15.75">
      <c r="A1797" s="9">
        <v>1796</v>
      </c>
      <c r="B1797" s="23"/>
      <c r="C1797" s="28"/>
      <c r="E1797" s="36"/>
      <c r="F1797"/>
      <c r="G1797" s="14" t="str">
        <f t="shared" si="143"/>
        <v/>
      </c>
      <c r="H1797" s="22" t="str">
        <f t="shared" si="144"/>
        <v/>
      </c>
      <c r="I1797" s="22" t="str">
        <f t="shared" si="145"/>
        <v/>
      </c>
    </row>
    <row r="1798" spans="1:9" ht="15.75">
      <c r="A1798" s="9">
        <v>1797</v>
      </c>
      <c r="B1798" s="23">
        <v>256</v>
      </c>
      <c r="C1798" s="28" t="s">
        <v>1352</v>
      </c>
      <c r="E1798" s="36">
        <v>6</v>
      </c>
      <c r="F1798">
        <v>0</v>
      </c>
      <c r="G1798" s="14" t="str">
        <f t="shared" si="143"/>
        <v>Stk</v>
      </c>
      <c r="H1798" s="22" t="str">
        <f t="shared" si="144"/>
        <v/>
      </c>
      <c r="I1798" s="22" t="str">
        <f t="shared" si="145"/>
        <v/>
      </c>
    </row>
    <row r="1799" spans="1:9" ht="15.75">
      <c r="A1799" s="9">
        <v>1798</v>
      </c>
      <c r="B1799" s="23"/>
      <c r="C1799" s="28"/>
      <c r="E1799" s="36"/>
      <c r="F1799"/>
      <c r="G1799" s="14" t="str">
        <f t="shared" si="143"/>
        <v/>
      </c>
      <c r="H1799" s="22" t="str">
        <f t="shared" si="144"/>
        <v/>
      </c>
      <c r="I1799" s="22" t="str">
        <f t="shared" si="145"/>
        <v/>
      </c>
    </row>
    <row r="1800" spans="1:9" ht="15.75">
      <c r="A1800" s="9">
        <v>1799</v>
      </c>
      <c r="B1800" s="23">
        <v>257</v>
      </c>
      <c r="C1800" s="28" t="s">
        <v>1353</v>
      </c>
      <c r="E1800" s="36">
        <v>8</v>
      </c>
      <c r="F1800">
        <v>0</v>
      </c>
      <c r="G1800" s="14" t="str">
        <f t="shared" ref="G1800:G1812" si="146">IF(OR(F1800&gt;0,E1800&gt;0)=TRUE,"Stk","")</f>
        <v>Stk</v>
      </c>
      <c r="H1800" s="22" t="str">
        <f t="shared" ref="H1800:H1812" si="147">IF(E1800*D1800=0,"",E1800*D1800)</f>
        <v/>
      </c>
      <c r="I1800" s="22" t="str">
        <f t="shared" ref="I1800:I1812" si="148">IF(F1800*D1800=0,"",F1800*D1800)</f>
        <v/>
      </c>
    </row>
    <row r="1801" spans="1:9" ht="15.75">
      <c r="A1801" s="9">
        <v>1800</v>
      </c>
      <c r="B1801" s="23"/>
      <c r="C1801" s="28"/>
      <c r="E1801" s="36"/>
      <c r="F1801"/>
      <c r="G1801" s="14" t="str">
        <f t="shared" si="146"/>
        <v/>
      </c>
      <c r="H1801" s="22" t="str">
        <f t="shared" si="147"/>
        <v/>
      </c>
      <c r="I1801" s="22" t="str">
        <f t="shared" si="148"/>
        <v/>
      </c>
    </row>
    <row r="1802" spans="1:9" ht="15.75">
      <c r="A1802" s="9">
        <v>1801</v>
      </c>
      <c r="B1802" s="23">
        <v>258</v>
      </c>
      <c r="C1802" s="30" t="s">
        <v>1354</v>
      </c>
      <c r="E1802" s="38">
        <v>3</v>
      </c>
      <c r="F1802" s="31">
        <v>1</v>
      </c>
      <c r="G1802" s="14" t="str">
        <f t="shared" si="146"/>
        <v>Stk</v>
      </c>
      <c r="H1802" s="22" t="str">
        <f t="shared" si="147"/>
        <v/>
      </c>
      <c r="I1802" s="22" t="str">
        <f t="shared" si="148"/>
        <v/>
      </c>
    </row>
    <row r="1803" spans="1:9" ht="15.75">
      <c r="A1803" s="9">
        <v>1802</v>
      </c>
      <c r="B1803" s="23">
        <v>259</v>
      </c>
      <c r="C1803" s="42" t="s">
        <v>1355</v>
      </c>
      <c r="E1803" s="38">
        <v>1</v>
      </c>
      <c r="F1803" s="31">
        <v>1</v>
      </c>
      <c r="G1803" s="14" t="str">
        <f t="shared" si="146"/>
        <v>Stk</v>
      </c>
      <c r="H1803" s="22" t="str">
        <f t="shared" si="147"/>
        <v/>
      </c>
      <c r="I1803" s="22" t="str">
        <f t="shared" si="148"/>
        <v/>
      </c>
    </row>
    <row r="1804" spans="1:9" ht="15.75">
      <c r="A1804" s="9">
        <v>1803</v>
      </c>
      <c r="B1804" s="23">
        <v>260</v>
      </c>
      <c r="C1804" s="43" t="s">
        <v>137</v>
      </c>
      <c r="E1804" s="38">
        <v>3</v>
      </c>
      <c r="F1804" s="31">
        <v>2</v>
      </c>
      <c r="G1804" s="14" t="str">
        <f t="shared" si="146"/>
        <v>Stk</v>
      </c>
      <c r="H1804" s="22" t="str">
        <f t="shared" si="147"/>
        <v/>
      </c>
      <c r="I1804" s="22" t="str">
        <f t="shared" si="148"/>
        <v/>
      </c>
    </row>
    <row r="1805" spans="1:9" ht="15.75">
      <c r="A1805" s="9">
        <v>1804</v>
      </c>
      <c r="B1805" s="23">
        <v>261</v>
      </c>
      <c r="C1805" s="30" t="s">
        <v>1356</v>
      </c>
      <c r="E1805" s="38">
        <v>0</v>
      </c>
      <c r="F1805" s="31">
        <v>1</v>
      </c>
      <c r="G1805" s="14" t="str">
        <f t="shared" si="146"/>
        <v>Stk</v>
      </c>
      <c r="H1805" s="22" t="str">
        <f t="shared" si="147"/>
        <v/>
      </c>
      <c r="I1805" s="22" t="str">
        <f t="shared" si="148"/>
        <v/>
      </c>
    </row>
    <row r="1806" spans="1:9" ht="29.25">
      <c r="A1806" s="9">
        <v>1805</v>
      </c>
      <c r="B1806" s="23">
        <v>262</v>
      </c>
      <c r="C1806" s="44" t="s">
        <v>1357</v>
      </c>
      <c r="E1806" s="38">
        <v>0</v>
      </c>
      <c r="F1806" s="31"/>
      <c r="G1806" s="14" t="str">
        <f t="shared" si="146"/>
        <v/>
      </c>
      <c r="H1806" s="22" t="str">
        <f t="shared" si="147"/>
        <v/>
      </c>
      <c r="I1806" s="22" t="str">
        <f t="shared" si="148"/>
        <v/>
      </c>
    </row>
    <row r="1807" spans="1:9" ht="30">
      <c r="A1807" s="9">
        <v>1806</v>
      </c>
      <c r="B1807" s="23">
        <v>263</v>
      </c>
      <c r="C1807" s="30" t="s">
        <v>209</v>
      </c>
      <c r="E1807" s="38">
        <v>0</v>
      </c>
      <c r="F1807" s="31">
        <v>1</v>
      </c>
      <c r="G1807" s="14" t="str">
        <f t="shared" si="146"/>
        <v>Stk</v>
      </c>
      <c r="H1807" s="22" t="str">
        <f t="shared" si="147"/>
        <v/>
      </c>
      <c r="I1807" s="22" t="str">
        <f t="shared" si="148"/>
        <v/>
      </c>
    </row>
    <row r="1808" spans="1:9" ht="15.75">
      <c r="A1808" s="9">
        <v>1807</v>
      </c>
      <c r="B1808" s="23">
        <v>264</v>
      </c>
      <c r="C1808" s="30" t="s">
        <v>1358</v>
      </c>
      <c r="E1808" s="38">
        <v>1</v>
      </c>
      <c r="F1808" s="31">
        <v>1</v>
      </c>
      <c r="G1808" s="14" t="str">
        <f t="shared" si="146"/>
        <v>Stk</v>
      </c>
      <c r="H1808" s="22" t="str">
        <f t="shared" si="147"/>
        <v/>
      </c>
      <c r="I1808" s="22" t="str">
        <f t="shared" si="148"/>
        <v/>
      </c>
    </row>
    <row r="1809" spans="1:9" ht="30">
      <c r="A1809" s="9">
        <v>1808</v>
      </c>
      <c r="B1809" s="23">
        <v>265</v>
      </c>
      <c r="C1809" s="30" t="s">
        <v>1138</v>
      </c>
      <c r="E1809" s="38">
        <v>0</v>
      </c>
      <c r="F1809" s="31">
        <v>16</v>
      </c>
      <c r="G1809" s="14" t="str">
        <f t="shared" si="146"/>
        <v>Stk</v>
      </c>
      <c r="H1809" s="22" t="str">
        <f t="shared" si="147"/>
        <v/>
      </c>
      <c r="I1809" s="22" t="str">
        <f t="shared" si="148"/>
        <v/>
      </c>
    </row>
    <row r="1810" spans="1:9" ht="15.75">
      <c r="A1810" s="9">
        <v>1809</v>
      </c>
      <c r="B1810" s="23">
        <v>266</v>
      </c>
      <c r="C1810" s="25" t="s">
        <v>1359</v>
      </c>
      <c r="E1810" s="36">
        <v>0</v>
      </c>
      <c r="F1810" s="24">
        <v>16</v>
      </c>
      <c r="G1810" s="14" t="str">
        <f t="shared" si="146"/>
        <v>Stk</v>
      </c>
      <c r="H1810" s="22" t="str">
        <f t="shared" si="147"/>
        <v/>
      </c>
      <c r="I1810" s="22" t="str">
        <f t="shared" si="148"/>
        <v/>
      </c>
    </row>
    <row r="1811" spans="1:9" ht="15.75">
      <c r="A1811" s="9">
        <v>1810</v>
      </c>
      <c r="B1811" s="23"/>
      <c r="C1811" s="25" t="s">
        <v>225</v>
      </c>
      <c r="E1811" s="36"/>
      <c r="F1811"/>
      <c r="G1811" s="14" t="str">
        <f t="shared" si="146"/>
        <v/>
      </c>
      <c r="H1811" s="22" t="str">
        <f t="shared" si="147"/>
        <v/>
      </c>
      <c r="I1811" s="22" t="str">
        <f t="shared" si="148"/>
        <v/>
      </c>
    </row>
    <row r="1812" spans="1:9" ht="15.75">
      <c r="A1812" s="9"/>
      <c r="B1812" s="23"/>
      <c r="C1812" s="25" t="s">
        <v>142</v>
      </c>
      <c r="E1812" s="36"/>
      <c r="F1812"/>
      <c r="G1812" s="14" t="str">
        <f t="shared" si="146"/>
        <v/>
      </c>
      <c r="H1812" s="22" t="str">
        <f t="shared" si="147"/>
        <v/>
      </c>
      <c r="I1812" s="22" t="str">
        <f t="shared" si="148"/>
        <v/>
      </c>
    </row>
    <row r="1816" spans="1:9">
      <c r="G1816" s="18" t="s">
        <v>133</v>
      </c>
      <c r="H1816" s="29">
        <f>SUM(H7:H1812)</f>
        <v>0</v>
      </c>
      <c r="I1816" s="29">
        <f>SUM(I7:I1812)</f>
        <v>0</v>
      </c>
    </row>
    <row r="1817" spans="1:9">
      <c r="G1817" s="18"/>
      <c r="H1817" s="19"/>
      <c r="I1817" s="17"/>
    </row>
    <row r="1818" spans="1:9">
      <c r="G1818" s="18" t="s">
        <v>134</v>
      </c>
      <c r="H1818" s="19">
        <f>H1816</f>
        <v>0</v>
      </c>
      <c r="I1818" s="19">
        <f>I1816</f>
        <v>0</v>
      </c>
    </row>
    <row r="1819" spans="1:9">
      <c r="G1819" s="18"/>
      <c r="H1819" s="19"/>
      <c r="I1819" s="17"/>
    </row>
    <row r="1820" spans="1:9">
      <c r="G1820" s="18" t="s">
        <v>135</v>
      </c>
      <c r="H1820" s="19">
        <f>H1818*0.19</f>
        <v>0</v>
      </c>
      <c r="I1820" s="19">
        <f>I1818*0.19</f>
        <v>0</v>
      </c>
    </row>
    <row r="1821" spans="1:9">
      <c r="G1821" s="18"/>
      <c r="H1821" s="19"/>
      <c r="I1821" s="17"/>
    </row>
    <row r="1822" spans="1:9">
      <c r="G1822" s="18" t="s">
        <v>136</v>
      </c>
      <c r="H1822" s="19">
        <f>H1818*1.19</f>
        <v>0</v>
      </c>
      <c r="I1822" s="19">
        <f>I1818*1.19</f>
        <v>0</v>
      </c>
    </row>
  </sheetData>
  <conditionalFormatting sqref="E559 E634:E636 E582:E586 E588:E599 E628:E632 E622 E605:E609 E611 E613 E615 E625:E626 E618 E620">
    <cfRule type="expression" dxfId="0" priority="1">
      <formula>LEN(E559)&gt;1024</formula>
    </cfRule>
  </conditionalFormatting>
  <pageMargins left="0.7" right="0.7" top="0.75" bottom="0.75" header="0.3" footer="0.3"/>
  <pageSetup scale="76" fitToHeight="0" orientation="landscape" r:id="rId1"/>
  <headerFooter>
    <oddHeader xml:space="preserve">&amp;R      Landkreis Dachau </oddHeader>
    <oddFooter>&amp;LAnlage 2-1 Preisblatt „Lieferung lose schulische Ausstattungsgegenstände“
© 2025 Landkreis Dachau, Weiherweg 16, 85221 Dachau 
Die Weitergabe an Dritte ohne schriftliche Genehmigung des Auftraggebers ist ausdrücklich untersagt.&amp;RSeite &amp;P von &amp;N</oddFooter>
    <evenHeader>&amp;D
PHYWEG\MEIER
Seite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Biologie</vt:lpstr>
      <vt:lpstr>Biologie!Drucktitel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Wenning Michel</dc:creator>
  <cp:lastModifiedBy>Breitsameter Sandra</cp:lastModifiedBy>
  <cp:lastPrinted>2026-05-05T07:02:18Z</cp:lastPrinted>
  <dcterms:created xsi:type="dcterms:W3CDTF">2025-02-26T11:12:12Z</dcterms:created>
  <dcterms:modified xsi:type="dcterms:W3CDTF">2026-05-05T07:02:27Z</dcterms:modified>
</cp:coreProperties>
</file>